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T:\Tecnica\Tecnica\VIGENTS\EDIFICACIÓ\E185 Malta 128-144 - Kurdistan 36-44 (Can Gambús 2)\02. GESTIO\04 CONSTRUCTOR\LICITACIÓ\"/>
    </mc:Choice>
  </mc:AlternateContent>
  <bookViews>
    <workbookView xWindow="0" yWindow="0" windowWidth="28800" windowHeight="11835"/>
  </bookViews>
  <sheets>
    <sheet name="T-PRES" sheetId="2" r:id="rId1"/>
    <sheet name="resum" sheetId="10" r:id="rId2"/>
  </sheets>
  <calcPr calcId="152511"/>
</workbook>
</file>

<file path=xl/calcChain.xml><?xml version="1.0" encoding="utf-8"?>
<calcChain xmlns="http://schemas.openxmlformats.org/spreadsheetml/2006/main">
  <c r="H1780" i="2" l="1"/>
  <c r="H1779" i="2"/>
  <c r="H1778" i="2"/>
  <c r="H1771" i="2"/>
  <c r="H1770" i="2"/>
  <c r="H1764" i="2"/>
  <c r="I1761" i="2" s="1"/>
  <c r="H1763" i="2"/>
  <c r="H1756" i="2"/>
  <c r="H1757" i="2" s="1"/>
  <c r="I1754" i="2" s="1"/>
  <c r="H1749" i="2"/>
  <c r="H1750" i="2" s="1"/>
  <c r="H1741" i="2"/>
  <c r="H1742" i="2" s="1"/>
  <c r="H1733" i="2"/>
  <c r="H1732" i="2"/>
  <c r="H1734" i="2" s="1"/>
  <c r="H1724" i="2"/>
  <c r="H1725" i="2" s="1"/>
  <c r="I1722" i="2" s="1"/>
  <c r="H1716" i="2"/>
  <c r="H1717" i="2" s="1"/>
  <c r="I1715" i="2" s="1"/>
  <c r="H1710" i="2"/>
  <c r="H1709" i="2"/>
  <c r="H1708" i="2"/>
  <c r="H1707" i="2"/>
  <c r="H1706" i="2"/>
  <c r="H1705" i="2"/>
  <c r="H1704" i="2"/>
  <c r="H1703" i="2"/>
  <c r="H1702" i="2"/>
  <c r="H1701" i="2"/>
  <c r="H1700" i="2"/>
  <c r="H1699" i="2"/>
  <c r="H1698" i="2"/>
  <c r="H1697" i="2"/>
  <c r="H1696" i="2"/>
  <c r="H1695" i="2"/>
  <c r="H1694" i="2"/>
  <c r="H1693" i="2"/>
  <c r="H1692" i="2"/>
  <c r="H1691" i="2"/>
  <c r="H1690" i="2"/>
  <c r="H1689" i="2"/>
  <c r="H1688" i="2"/>
  <c r="H1687" i="2"/>
  <c r="H1686" i="2"/>
  <c r="H1685" i="2"/>
  <c r="H1684" i="2"/>
  <c r="H1683" i="2"/>
  <c r="H1682" i="2"/>
  <c r="H1681" i="2"/>
  <c r="H1680" i="2"/>
  <c r="H1679" i="2"/>
  <c r="H1678" i="2"/>
  <c r="H1677" i="2"/>
  <c r="H1676" i="2"/>
  <c r="H1675" i="2"/>
  <c r="H1674" i="2"/>
  <c r="H1673" i="2"/>
  <c r="H1672" i="2"/>
  <c r="H1665" i="2"/>
  <c r="H1664" i="2"/>
  <c r="H1663" i="2"/>
  <c r="H1662" i="2"/>
  <c r="H1661" i="2"/>
  <c r="H1660" i="2"/>
  <c r="H1659" i="2"/>
  <c r="H1658" i="2"/>
  <c r="H1657" i="2"/>
  <c r="H1656" i="2"/>
  <c r="H1655" i="2"/>
  <c r="H1654" i="2"/>
  <c r="H1653" i="2"/>
  <c r="H1652" i="2"/>
  <c r="H1651" i="2"/>
  <c r="H1650" i="2"/>
  <c r="H1649" i="2"/>
  <c r="H1648" i="2"/>
  <c r="H1647" i="2"/>
  <c r="H1646" i="2"/>
  <c r="H1645" i="2"/>
  <c r="H1644" i="2"/>
  <c r="H1643" i="2"/>
  <c r="H1642" i="2"/>
  <c r="H1641" i="2"/>
  <c r="H1640" i="2"/>
  <c r="H1639" i="2"/>
  <c r="H1638" i="2"/>
  <c r="H1637" i="2"/>
  <c r="H1636" i="2"/>
  <c r="H1635" i="2"/>
  <c r="H1634" i="2"/>
  <c r="H1627" i="2"/>
  <c r="H1626" i="2"/>
  <c r="H1625" i="2"/>
  <c r="H1628" i="2" s="1"/>
  <c r="H1617" i="2"/>
  <c r="H1616" i="2"/>
  <c r="H1615" i="2"/>
  <c r="H1614" i="2"/>
  <c r="H1618" i="2" s="1"/>
  <c r="H1605" i="2"/>
  <c r="H1604" i="2"/>
  <c r="H1603" i="2"/>
  <c r="H1602" i="2"/>
  <c r="H1606" i="2" s="1"/>
  <c r="H1601" i="2"/>
  <c r="H1592" i="2"/>
  <c r="H1591" i="2"/>
  <c r="H1590" i="2"/>
  <c r="H1581" i="2"/>
  <c r="H1580" i="2"/>
  <c r="H1579" i="2"/>
  <c r="H1578" i="2"/>
  <c r="H1577" i="2"/>
  <c r="H1576" i="2"/>
  <c r="H1575" i="2"/>
  <c r="H1574" i="2"/>
  <c r="H1573" i="2"/>
  <c r="H1572" i="2"/>
  <c r="H1571" i="2"/>
  <c r="H1564" i="2"/>
  <c r="H1563" i="2"/>
  <c r="H1562" i="2"/>
  <c r="H1561" i="2"/>
  <c r="H1560" i="2"/>
  <c r="H1559" i="2"/>
  <c r="H1558" i="2"/>
  <c r="H1557" i="2"/>
  <c r="H1556" i="2"/>
  <c r="H1555" i="2"/>
  <c r="H1554" i="2"/>
  <c r="H1553" i="2"/>
  <c r="H1552" i="2"/>
  <c r="H1551" i="2"/>
  <c r="H1550" i="2"/>
  <c r="H1549" i="2"/>
  <c r="H1548" i="2"/>
  <c r="H1547" i="2"/>
  <c r="H1546" i="2"/>
  <c r="H1545" i="2"/>
  <c r="H1544" i="2"/>
  <c r="H1543" i="2"/>
  <c r="H1542" i="2"/>
  <c r="H1535" i="2"/>
  <c r="H1534" i="2"/>
  <c r="H1533" i="2"/>
  <c r="H1532" i="2"/>
  <c r="H1531" i="2"/>
  <c r="H1530" i="2"/>
  <c r="H1529" i="2"/>
  <c r="H1528" i="2"/>
  <c r="H1527" i="2"/>
  <c r="H1526" i="2"/>
  <c r="H1525" i="2"/>
  <c r="H1524" i="2"/>
  <c r="H1523" i="2"/>
  <c r="H1522" i="2"/>
  <c r="H1515" i="2"/>
  <c r="H1516" i="2" s="1"/>
  <c r="H1507" i="2"/>
  <c r="H1508" i="2" s="1"/>
  <c r="H1498" i="2"/>
  <c r="H1499" i="2" s="1"/>
  <c r="H1489" i="2"/>
  <c r="H1490" i="2" s="1"/>
  <c r="H1480" i="2"/>
  <c r="H1479" i="2"/>
  <c r="H1470" i="2"/>
  <c r="H1469" i="2"/>
  <c r="H1468" i="2"/>
  <c r="H1467" i="2"/>
  <c r="H1460" i="2"/>
  <c r="H1459" i="2"/>
  <c r="H1461" i="2" s="1"/>
  <c r="H1451" i="2"/>
  <c r="H1450" i="2"/>
  <c r="H1449" i="2"/>
  <c r="H1448" i="2"/>
  <c r="H1447" i="2"/>
  <c r="H1446" i="2"/>
  <c r="H1445" i="2"/>
  <c r="H1444" i="2"/>
  <c r="H1443" i="2"/>
  <c r="H1442" i="2"/>
  <c r="H1441" i="2"/>
  <c r="H1440" i="2"/>
  <c r="H1452" i="2" s="1"/>
  <c r="H1431" i="2"/>
  <c r="H1430" i="2"/>
  <c r="H1429" i="2"/>
  <c r="H1428" i="2"/>
  <c r="H1432" i="2" s="1"/>
  <c r="H1419" i="2"/>
  <c r="H1418" i="2"/>
  <c r="H1417" i="2"/>
  <c r="H1416" i="2"/>
  <c r="H1415" i="2"/>
  <c r="H1414" i="2"/>
  <c r="H1413" i="2"/>
  <c r="H1412" i="2"/>
  <c r="H1420" i="2" s="1"/>
  <c r="H1411" i="2"/>
  <c r="H1410" i="2"/>
  <c r="H1401" i="2"/>
  <c r="H1400" i="2"/>
  <c r="H1402" i="2" s="1"/>
  <c r="H1391" i="2"/>
  <c r="H1390" i="2"/>
  <c r="H1389" i="2"/>
  <c r="H1388" i="2"/>
  <c r="H1392" i="2" s="1"/>
  <c r="H1387" i="2"/>
  <c r="H1376" i="2"/>
  <c r="H1377" i="2" s="1"/>
  <c r="H1365" i="2"/>
  <c r="H1364" i="2"/>
  <c r="H1353" i="2"/>
  <c r="H1352" i="2"/>
  <c r="H1351" i="2"/>
  <c r="H1350" i="2"/>
  <c r="H1349" i="2"/>
  <c r="H1338" i="2"/>
  <c r="H1337" i="2"/>
  <c r="H1336" i="2"/>
  <c r="H1335" i="2"/>
  <c r="H1334" i="2"/>
  <c r="H1333" i="2"/>
  <c r="H1332" i="2"/>
  <c r="H1331" i="2"/>
  <c r="H1320" i="2"/>
  <c r="H1319" i="2"/>
  <c r="H1318" i="2"/>
  <c r="H1317" i="2"/>
  <c r="H1316" i="2"/>
  <c r="H1315" i="2"/>
  <c r="H1314" i="2"/>
  <c r="H1313" i="2"/>
  <c r="H1312" i="2"/>
  <c r="H1311" i="2"/>
  <c r="H1310" i="2"/>
  <c r="H1309" i="2"/>
  <c r="H1308" i="2"/>
  <c r="H1307" i="2"/>
  <c r="H1296" i="2"/>
  <c r="H1295" i="2"/>
  <c r="H1294" i="2"/>
  <c r="H1293" i="2"/>
  <c r="H1292" i="2"/>
  <c r="H1291" i="2"/>
  <c r="H1290" i="2"/>
  <c r="H1289" i="2"/>
  <c r="H1288" i="2"/>
  <c r="H1287" i="2"/>
  <c r="H1277" i="2"/>
  <c r="H1276" i="2"/>
  <c r="H1275" i="2"/>
  <c r="H1274" i="2"/>
  <c r="H1273" i="2"/>
  <c r="H1272" i="2"/>
  <c r="H1278" i="2" s="1"/>
  <c r="H1263" i="2"/>
  <c r="H1264" i="2" s="1"/>
  <c r="I1261" i="2" s="1"/>
  <c r="H1256" i="2"/>
  <c r="H1255" i="2"/>
  <c r="H1254" i="2"/>
  <c r="H1253" i="2"/>
  <c r="H1252" i="2"/>
  <c r="H1251" i="2"/>
  <c r="H1250" i="2"/>
  <c r="H1249" i="2"/>
  <c r="H1248" i="2"/>
  <c r="H1247" i="2"/>
  <c r="H1246" i="2"/>
  <c r="H1245" i="2"/>
  <c r="H1244" i="2"/>
  <c r="H1243" i="2"/>
  <c r="H1242" i="2"/>
  <c r="H1234" i="2"/>
  <c r="H1233" i="2"/>
  <c r="H1232" i="2"/>
  <c r="H1231" i="2"/>
  <c r="H1230" i="2"/>
  <c r="H1229" i="2"/>
  <c r="H1228" i="2"/>
  <c r="H1227" i="2"/>
  <c r="H1226" i="2"/>
  <c r="H1225" i="2"/>
  <c r="H1224" i="2"/>
  <c r="H1223" i="2"/>
  <c r="H1222" i="2"/>
  <c r="H1214" i="2"/>
  <c r="H1213" i="2"/>
  <c r="H1212" i="2"/>
  <c r="H1211" i="2"/>
  <c r="H1203" i="2"/>
  <c r="H1202" i="2"/>
  <c r="H1201" i="2"/>
  <c r="H1200" i="2"/>
  <c r="H1192" i="2"/>
  <c r="H1191" i="2"/>
  <c r="H1190" i="2"/>
  <c r="H1181" i="2"/>
  <c r="H1180" i="2"/>
  <c r="H1179" i="2"/>
  <c r="H1178" i="2"/>
  <c r="H1169" i="2"/>
  <c r="H1168" i="2"/>
  <c r="H1167" i="2"/>
  <c r="H1166" i="2"/>
  <c r="H1165" i="2"/>
  <c r="H1156" i="2"/>
  <c r="H1155" i="2"/>
  <c r="H1154" i="2"/>
  <c r="H1145" i="2"/>
  <c r="H1146" i="2" s="1"/>
  <c r="H1136" i="2"/>
  <c r="H1135" i="2"/>
  <c r="H1134" i="2"/>
  <c r="H1133" i="2"/>
  <c r="H1137" i="2" s="1"/>
  <c r="H1132" i="2"/>
  <c r="H1123" i="2"/>
  <c r="H1122" i="2"/>
  <c r="H1124" i="2" s="1"/>
  <c r="H1114" i="2"/>
  <c r="H1113" i="2"/>
  <c r="H1104" i="2"/>
  <c r="H1103" i="2"/>
  <c r="H1102" i="2"/>
  <c r="H1101" i="2"/>
  <c r="H1100" i="2"/>
  <c r="H1099" i="2"/>
  <c r="H1098" i="2"/>
  <c r="H1097" i="2"/>
  <c r="H1096" i="2"/>
  <c r="H1095" i="2"/>
  <c r="H1086" i="2"/>
  <c r="H1085" i="2"/>
  <c r="H1084" i="2"/>
  <c r="H1083" i="2"/>
  <c r="H1082" i="2"/>
  <c r="H1081" i="2"/>
  <c r="H1080" i="2"/>
  <c r="H1079" i="2"/>
  <c r="H1078" i="2"/>
  <c r="H1077" i="2"/>
  <c r="H1076" i="2"/>
  <c r="H1075" i="2"/>
  <c r="H1074" i="2"/>
  <c r="H1073" i="2"/>
  <c r="H1072" i="2"/>
  <c r="H1063" i="2"/>
  <c r="H1062" i="2"/>
  <c r="H1061" i="2"/>
  <c r="H1060" i="2"/>
  <c r="H1059" i="2"/>
  <c r="H1050" i="2"/>
  <c r="H1051" i="2" s="1"/>
  <c r="H1049" i="2"/>
  <c r="H1040" i="2"/>
  <c r="H1039" i="2"/>
  <c r="H1038" i="2"/>
  <c r="H1041" i="2" s="1"/>
  <c r="H1030" i="2"/>
  <c r="H1029" i="2"/>
  <c r="H1028" i="2"/>
  <c r="H1027" i="2"/>
  <c r="H1026" i="2"/>
  <c r="H1025" i="2"/>
  <c r="H1024" i="2"/>
  <c r="H1023" i="2"/>
  <c r="H1022" i="2"/>
  <c r="H1021" i="2"/>
  <c r="H1020" i="2"/>
  <c r="H1019" i="2"/>
  <c r="H1018" i="2"/>
  <c r="H1017" i="2"/>
  <c r="H1016" i="2"/>
  <c r="H1015" i="2"/>
  <c r="H1014" i="2"/>
  <c r="H1013" i="2"/>
  <c r="H1012" i="2"/>
  <c r="H1011" i="2"/>
  <c r="H1010" i="2"/>
  <c r="H1009" i="2"/>
  <c r="H1008" i="2"/>
  <c r="H1007" i="2"/>
  <c r="H1006" i="2"/>
  <c r="H1005" i="2"/>
  <c r="H1004" i="2"/>
  <c r="H1003" i="2"/>
  <c r="H1031" i="2" s="1"/>
  <c r="H995" i="2"/>
  <c r="H994" i="2"/>
  <c r="H993" i="2"/>
  <c r="H992" i="2"/>
  <c r="H991" i="2"/>
  <c r="H990" i="2"/>
  <c r="H982" i="2"/>
  <c r="H981" i="2"/>
  <c r="H980" i="2"/>
  <c r="H979" i="2"/>
  <c r="H978" i="2"/>
  <c r="H977" i="2"/>
  <c r="H976" i="2"/>
  <c r="H975" i="2"/>
  <c r="H974" i="2"/>
  <c r="H973" i="2"/>
  <c r="H972" i="2"/>
  <c r="H971" i="2"/>
  <c r="H963" i="2"/>
  <c r="H962" i="2"/>
  <c r="H964" i="2" s="1"/>
  <c r="H954" i="2"/>
  <c r="H953" i="2"/>
  <c r="H955" i="2" s="1"/>
  <c r="H945" i="2"/>
  <c r="H946" i="2" s="1"/>
  <c r="H937" i="2"/>
  <c r="H938" i="2" s="1"/>
  <c r="H928" i="2"/>
  <c r="H927" i="2"/>
  <c r="H926" i="2"/>
  <c r="H925" i="2"/>
  <c r="H924" i="2"/>
  <c r="H923" i="2"/>
  <c r="H929" i="2" s="1"/>
  <c r="H914" i="2"/>
  <c r="H913" i="2"/>
  <c r="H912" i="2"/>
  <c r="H911" i="2"/>
  <c r="H910" i="2"/>
  <c r="H909" i="2"/>
  <c r="H908" i="2"/>
  <c r="H907" i="2"/>
  <c r="H906" i="2"/>
  <c r="H905" i="2"/>
  <c r="H904" i="2"/>
  <c r="H903" i="2"/>
  <c r="H902" i="2"/>
  <c r="H901" i="2"/>
  <c r="H900" i="2"/>
  <c r="H899" i="2"/>
  <c r="H898" i="2"/>
  <c r="H897" i="2"/>
  <c r="H896" i="2"/>
  <c r="H895" i="2"/>
  <c r="H915" i="2" s="1"/>
  <c r="H886" i="2"/>
  <c r="H885" i="2"/>
  <c r="H884" i="2"/>
  <c r="H883" i="2"/>
  <c r="H882" i="2"/>
  <c r="H881" i="2"/>
  <c r="H880" i="2"/>
  <c r="H879" i="2"/>
  <c r="H878" i="2"/>
  <c r="H877" i="2"/>
  <c r="H876" i="2"/>
  <c r="H867" i="2"/>
  <c r="H866" i="2"/>
  <c r="H865" i="2"/>
  <c r="H864" i="2"/>
  <c r="H863" i="2"/>
  <c r="H862" i="2"/>
  <c r="H853" i="2"/>
  <c r="H852" i="2"/>
  <c r="H851" i="2"/>
  <c r="H850" i="2"/>
  <c r="H849" i="2"/>
  <c r="H840" i="2"/>
  <c r="H839" i="2"/>
  <c r="H838" i="2"/>
  <c r="H837" i="2"/>
  <c r="H836" i="2"/>
  <c r="H835" i="2"/>
  <c r="H834" i="2"/>
  <c r="H833" i="2"/>
  <c r="H832" i="2"/>
  <c r="H831" i="2"/>
  <c r="H830" i="2"/>
  <c r="H829" i="2"/>
  <c r="H828" i="2"/>
  <c r="H827" i="2"/>
  <c r="H826" i="2"/>
  <c r="H825" i="2"/>
  <c r="H824" i="2"/>
  <c r="H823" i="2"/>
  <c r="H815" i="2"/>
  <c r="H814" i="2"/>
  <c r="H813" i="2"/>
  <c r="H812" i="2"/>
  <c r="H811" i="2"/>
  <c r="H810" i="2"/>
  <c r="H802" i="2"/>
  <c r="H803" i="2" s="1"/>
  <c r="H795" i="2"/>
  <c r="H794" i="2"/>
  <c r="H793" i="2"/>
  <c r="H792" i="2"/>
  <c r="H791" i="2"/>
  <c r="H796" i="2" s="1"/>
  <c r="I788" i="2" s="1"/>
  <c r="H790" i="2"/>
  <c r="H783" i="2"/>
  <c r="H782" i="2"/>
  <c r="H781" i="2"/>
  <c r="H784" i="2" s="1"/>
  <c r="I779" i="2" s="1"/>
  <c r="H774" i="2"/>
  <c r="H773" i="2"/>
  <c r="H772" i="2"/>
  <c r="H771" i="2"/>
  <c r="H775" i="2" s="1"/>
  <c r="I769" i="2" s="1"/>
  <c r="H764" i="2"/>
  <c r="H763" i="2"/>
  <c r="H765" i="2" s="1"/>
  <c r="H755" i="2"/>
  <c r="H754" i="2"/>
  <c r="H753" i="2"/>
  <c r="H752" i="2"/>
  <c r="H751" i="2"/>
  <c r="H750" i="2"/>
  <c r="H749" i="2"/>
  <c r="H748" i="2"/>
  <c r="H747" i="2"/>
  <c r="H746" i="2"/>
  <c r="H745" i="2"/>
  <c r="H737" i="2"/>
  <c r="H736" i="2"/>
  <c r="H735" i="2"/>
  <c r="H734" i="2"/>
  <c r="H733" i="2"/>
  <c r="H732" i="2"/>
  <c r="H731" i="2"/>
  <c r="H730" i="2"/>
  <c r="H729" i="2"/>
  <c r="H728" i="2"/>
  <c r="H727" i="2"/>
  <c r="H726" i="2"/>
  <c r="H725" i="2"/>
  <c r="H724" i="2"/>
  <c r="H723" i="2"/>
  <c r="H722" i="2"/>
  <c r="H721" i="2"/>
  <c r="H720" i="2"/>
  <c r="H719" i="2"/>
  <c r="H718" i="2"/>
  <c r="H717" i="2"/>
  <c r="H716" i="2"/>
  <c r="H738" i="2" s="1"/>
  <c r="H708" i="2"/>
  <c r="H707" i="2"/>
  <c r="H706" i="2"/>
  <c r="H705" i="2"/>
  <c r="H704" i="2"/>
  <c r="H703" i="2"/>
  <c r="H702" i="2"/>
  <c r="H701" i="2"/>
  <c r="H700" i="2"/>
  <c r="H699" i="2"/>
  <c r="H691" i="2"/>
  <c r="H692" i="2" s="1"/>
  <c r="H683" i="2"/>
  <c r="H682" i="2"/>
  <c r="H681" i="2"/>
  <c r="H680" i="2"/>
  <c r="H679" i="2"/>
  <c r="H678" i="2"/>
  <c r="H677" i="2"/>
  <c r="H676" i="2"/>
  <c r="H675" i="2"/>
  <c r="H674" i="2"/>
  <c r="H673" i="2"/>
  <c r="H672" i="2"/>
  <c r="H671" i="2"/>
  <c r="H670" i="2"/>
  <c r="H669" i="2"/>
  <c r="H668" i="2"/>
  <c r="H667" i="2"/>
  <c r="H666" i="2"/>
  <c r="H665" i="2"/>
  <c r="H657" i="2"/>
  <c r="H656" i="2"/>
  <c r="H655" i="2"/>
  <c r="H654" i="2"/>
  <c r="H653" i="2"/>
  <c r="H652" i="2"/>
  <c r="H651" i="2"/>
  <c r="H650" i="2"/>
  <c r="H649" i="2"/>
  <c r="H648" i="2"/>
  <c r="H647" i="2"/>
  <c r="H646" i="2"/>
  <c r="H645" i="2"/>
  <c r="H644" i="2"/>
  <c r="H643" i="2"/>
  <c r="H642" i="2"/>
  <c r="H641" i="2"/>
  <c r="H640" i="2"/>
  <c r="H639" i="2"/>
  <c r="H638" i="2"/>
  <c r="H637" i="2"/>
  <c r="H636" i="2"/>
  <c r="H635" i="2"/>
  <c r="H634" i="2"/>
  <c r="H633" i="2"/>
  <c r="H632" i="2"/>
  <c r="H631" i="2"/>
  <c r="H630" i="2"/>
  <c r="H629" i="2"/>
  <c r="H628" i="2"/>
  <c r="H627" i="2"/>
  <c r="H626" i="2"/>
  <c r="H625" i="2"/>
  <c r="H624" i="2"/>
  <c r="H623" i="2"/>
  <c r="H622" i="2"/>
  <c r="H621" i="2"/>
  <c r="H620" i="2"/>
  <c r="H619" i="2"/>
  <c r="H618" i="2"/>
  <c r="H617" i="2"/>
  <c r="H616" i="2"/>
  <c r="H615" i="2"/>
  <c r="H614" i="2"/>
  <c r="H613" i="2"/>
  <c r="H658" i="2" s="1"/>
  <c r="H605" i="2"/>
  <c r="H604" i="2"/>
  <c r="H606" i="2" s="1"/>
  <c r="H596" i="2"/>
  <c r="H595" i="2"/>
  <c r="H594" i="2"/>
  <c r="H593" i="2"/>
  <c r="H592" i="2"/>
  <c r="H591" i="2"/>
  <c r="H590" i="2"/>
  <c r="H589" i="2"/>
  <c r="H588" i="2"/>
  <c r="H587" i="2"/>
  <c r="H586" i="2"/>
  <c r="H585" i="2"/>
  <c r="H584" i="2"/>
  <c r="H583" i="2"/>
  <c r="H582" i="2"/>
  <c r="H581" i="2"/>
  <c r="H580" i="2"/>
  <c r="H579" i="2"/>
  <c r="H578" i="2"/>
  <c r="H577" i="2"/>
  <c r="H576" i="2"/>
  <c r="H575" i="2"/>
  <c r="H574" i="2"/>
  <c r="H573" i="2"/>
  <c r="H572" i="2"/>
  <c r="H571" i="2"/>
  <c r="H570" i="2"/>
  <c r="H569" i="2"/>
  <c r="H568" i="2"/>
  <c r="H597" i="2" s="1"/>
  <c r="H560" i="2"/>
  <c r="H561" i="2" s="1"/>
  <c r="H552" i="2"/>
  <c r="H551" i="2"/>
  <c r="H550" i="2"/>
  <c r="H553" i="2" s="1"/>
  <c r="H542" i="2"/>
  <c r="H541" i="2"/>
  <c r="H540" i="2"/>
  <c r="H539" i="2"/>
  <c r="H538" i="2"/>
  <c r="H537" i="2"/>
  <c r="H536" i="2"/>
  <c r="H535" i="2"/>
  <c r="H534" i="2"/>
  <c r="H533" i="2"/>
  <c r="H532" i="2"/>
  <c r="H531" i="2"/>
  <c r="H530" i="2"/>
  <c r="H529" i="2"/>
  <c r="H528" i="2"/>
  <c r="H527" i="2"/>
  <c r="H526" i="2"/>
  <c r="H525" i="2"/>
  <c r="H524" i="2"/>
  <c r="H523" i="2"/>
  <c r="H522" i="2"/>
  <c r="H521" i="2"/>
  <c r="H520" i="2"/>
  <c r="H519" i="2"/>
  <c r="H518" i="2"/>
  <c r="H510" i="2"/>
  <c r="H509" i="2"/>
  <c r="H508" i="2"/>
  <c r="H507" i="2"/>
  <c r="H506" i="2"/>
  <c r="H505" i="2"/>
  <c r="H504" i="2"/>
  <c r="H503" i="2"/>
  <c r="H502" i="2"/>
  <c r="H501" i="2"/>
  <c r="H511" i="2" s="1"/>
  <c r="H493" i="2"/>
  <c r="H494" i="2" s="1"/>
  <c r="H492" i="2"/>
  <c r="H484" i="2"/>
  <c r="H483" i="2"/>
  <c r="H482" i="2"/>
  <c r="H481" i="2"/>
  <c r="H473" i="2"/>
  <c r="H472" i="2"/>
  <c r="H471" i="2"/>
  <c r="H470" i="2"/>
  <c r="H469" i="2"/>
  <c r="H468" i="2"/>
  <c r="H467" i="2"/>
  <c r="H466" i="2"/>
  <c r="H465" i="2"/>
  <c r="H464" i="2"/>
  <c r="H463" i="2"/>
  <c r="H455" i="2"/>
  <c r="H454" i="2"/>
  <c r="H453" i="2"/>
  <c r="H456" i="2" s="1"/>
  <c r="H445" i="2"/>
  <c r="H444" i="2"/>
  <c r="H443" i="2"/>
  <c r="H442" i="2"/>
  <c r="H441" i="2"/>
  <c r="H440" i="2"/>
  <c r="H439" i="2"/>
  <c r="H438" i="2"/>
  <c r="H446" i="2" s="1"/>
  <c r="I426" i="2" s="1"/>
  <c r="H437" i="2"/>
  <c r="H429" i="2"/>
  <c r="H430" i="2" s="1"/>
  <c r="H421" i="2"/>
  <c r="H420" i="2"/>
  <c r="H419" i="2"/>
  <c r="H418" i="2"/>
  <c r="H417" i="2"/>
  <c r="H422" i="2" s="1"/>
  <c r="H409" i="2"/>
  <c r="H408" i="2"/>
  <c r="H407" i="2"/>
  <c r="H406" i="2"/>
  <c r="H405" i="2"/>
  <c r="H404" i="2"/>
  <c r="H403" i="2"/>
  <c r="H402" i="2"/>
  <c r="H401" i="2"/>
  <c r="H400" i="2"/>
  <c r="H399" i="2"/>
  <c r="H398" i="2"/>
  <c r="H397" i="2"/>
  <c r="H396" i="2"/>
  <c r="H395" i="2"/>
  <c r="H394" i="2"/>
  <c r="H393" i="2"/>
  <c r="H392" i="2"/>
  <c r="H391" i="2"/>
  <c r="H390" i="2"/>
  <c r="H389" i="2"/>
  <c r="H388" i="2"/>
  <c r="H387" i="2"/>
  <c r="H379" i="2"/>
  <c r="H380" i="2" s="1"/>
  <c r="H378" i="2"/>
  <c r="H370" i="2"/>
  <c r="H371" i="2" s="1"/>
  <c r="H362" i="2"/>
  <c r="H361" i="2"/>
  <c r="H360" i="2"/>
  <c r="H359" i="2"/>
  <c r="H358" i="2"/>
  <c r="H357" i="2"/>
  <c r="H356" i="2"/>
  <c r="H355" i="2"/>
  <c r="H354" i="2"/>
  <c r="H353" i="2"/>
  <c r="H352" i="2"/>
  <c r="H351" i="2"/>
  <c r="H350" i="2"/>
  <c r="H349" i="2"/>
  <c r="H348" i="2"/>
  <c r="H347" i="2"/>
  <c r="H346" i="2"/>
  <c r="H345" i="2"/>
  <c r="H344" i="2"/>
  <c r="H336" i="2"/>
  <c r="H335" i="2"/>
  <c r="H334" i="2"/>
  <c r="H333" i="2"/>
  <c r="H332" i="2"/>
  <c r="H331" i="2"/>
  <c r="H330" i="2"/>
  <c r="H329" i="2"/>
  <c r="H328" i="2"/>
  <c r="H327" i="2"/>
  <c r="H326" i="2"/>
  <c r="H325" i="2"/>
  <c r="H324" i="2"/>
  <c r="H323" i="2"/>
  <c r="H322" i="2"/>
  <c r="H314" i="2"/>
  <c r="H313" i="2"/>
  <c r="H312" i="2"/>
  <c r="H315" i="2" s="1"/>
  <c r="H304" i="2"/>
  <c r="H305" i="2" s="1"/>
  <c r="H296" i="2"/>
  <c r="H295" i="2"/>
  <c r="H294" i="2"/>
  <c r="H293" i="2"/>
  <c r="H285" i="2"/>
  <c r="H286" i="2" s="1"/>
  <c r="H284" i="2"/>
  <c r="H276" i="2"/>
  <c r="H277" i="2" s="1"/>
  <c r="H268" i="2"/>
  <c r="H267" i="2"/>
  <c r="H266" i="2"/>
  <c r="H265" i="2"/>
  <c r="H264" i="2"/>
  <c r="H263" i="2"/>
  <c r="H262" i="2"/>
  <c r="H261" i="2"/>
  <c r="H253" i="2"/>
  <c r="H254" i="2" s="1"/>
  <c r="H245" i="2"/>
  <c r="H246" i="2" s="1"/>
  <c r="H236" i="2"/>
  <c r="H235" i="2"/>
  <c r="H237" i="2" s="1"/>
  <c r="H226" i="2"/>
  <c r="H227" i="2" s="1"/>
  <c r="H217" i="2"/>
  <c r="H218" i="2" s="1"/>
  <c r="H208" i="2"/>
  <c r="H209" i="2" s="1"/>
  <c r="H200" i="2"/>
  <c r="H201" i="2" s="1"/>
  <c r="H192" i="2"/>
  <c r="H191" i="2"/>
  <c r="H190" i="2"/>
  <c r="H189" i="2"/>
  <c r="H181" i="2"/>
  <c r="H180" i="2"/>
  <c r="H179" i="2"/>
  <c r="H178" i="2"/>
  <c r="H177" i="2"/>
  <c r="H176" i="2"/>
  <c r="H175" i="2"/>
  <c r="H174" i="2"/>
  <c r="H173" i="2"/>
  <c r="H165" i="2"/>
  <c r="H164" i="2"/>
  <c r="H163" i="2"/>
  <c r="H162" i="2"/>
  <c r="H161" i="2"/>
  <c r="H153" i="2"/>
  <c r="H152" i="2"/>
  <c r="H151" i="2"/>
  <c r="H150" i="2"/>
  <c r="H154" i="2" s="1"/>
  <c r="H142" i="2"/>
  <c r="H141" i="2"/>
  <c r="H143" i="2" s="1"/>
  <c r="H134" i="2"/>
  <c r="H133" i="2"/>
  <c r="H132" i="2"/>
  <c r="H124" i="2"/>
  <c r="H123" i="2"/>
  <c r="H125" i="2" s="1"/>
  <c r="H115" i="2"/>
  <c r="H114" i="2"/>
  <c r="H113" i="2"/>
  <c r="H112" i="2"/>
  <c r="H116" i="2" s="1"/>
  <c r="H104" i="2"/>
  <c r="H103" i="2"/>
  <c r="H102" i="2"/>
  <c r="H101" i="2"/>
  <c r="H100" i="2"/>
  <c r="H99" i="2"/>
  <c r="H98" i="2"/>
  <c r="H97" i="2"/>
  <c r="H105" i="2" s="1"/>
  <c r="H89" i="2"/>
  <c r="H88" i="2"/>
  <c r="H87" i="2"/>
  <c r="H86" i="2"/>
  <c r="H85" i="2"/>
  <c r="H84" i="2"/>
  <c r="H83" i="2"/>
  <c r="H82" i="2"/>
  <c r="H81" i="2"/>
  <c r="H80" i="2"/>
  <c r="H79" i="2"/>
  <c r="H71" i="2"/>
  <c r="H72" i="2" s="1"/>
  <c r="H63" i="2"/>
  <c r="H62" i="2"/>
  <c r="H64" i="2" s="1"/>
  <c r="H54" i="2"/>
  <c r="H53" i="2"/>
  <c r="H52" i="2"/>
  <c r="H51" i="2"/>
  <c r="H50" i="2"/>
  <c r="H49" i="2"/>
  <c r="H48" i="2"/>
  <c r="H47" i="2"/>
  <c r="H46" i="2"/>
  <c r="H45" i="2"/>
  <c r="H44" i="2"/>
  <c r="H43" i="2"/>
  <c r="H36" i="2"/>
  <c r="H35" i="2"/>
  <c r="H28" i="2"/>
  <c r="H27" i="2"/>
  <c r="H26" i="2"/>
  <c r="H25" i="2"/>
  <c r="H29" i="2" s="1"/>
  <c r="I20" i="2" s="1"/>
  <c r="H24" i="2"/>
  <c r="H23" i="2"/>
  <c r="H22" i="2"/>
  <c r="H16" i="2"/>
  <c r="H15" i="2"/>
  <c r="H14" i="2"/>
  <c r="H13" i="2"/>
  <c r="I109" i="2" l="1"/>
  <c r="H37" i="2"/>
  <c r="H90" i="2"/>
  <c r="H166" i="2"/>
  <c r="I158" i="2" s="1"/>
  <c r="H182" i="2"/>
  <c r="H410" i="2"/>
  <c r="H684" i="2"/>
  <c r="H887" i="2"/>
  <c r="H1064" i="2"/>
  <c r="H1536" i="2"/>
  <c r="I1520" i="2" s="1"/>
  <c r="H1565" i="2"/>
  <c r="I1540" i="2" s="1"/>
  <c r="H1582" i="2"/>
  <c r="I1569" i="2" s="1"/>
  <c r="H1593" i="2"/>
  <c r="H17" i="2"/>
  <c r="H55" i="2"/>
  <c r="I41" i="2" s="1"/>
  <c r="H193" i="2"/>
  <c r="H269" i="2"/>
  <c r="H297" i="2"/>
  <c r="I290" i="2" s="1"/>
  <c r="H363" i="2"/>
  <c r="H485" i="2"/>
  <c r="H709" i="2"/>
  <c r="H756" i="2"/>
  <c r="H816" i="2"/>
  <c r="H841" i="2"/>
  <c r="H854" i="2"/>
  <c r="I950" i="2"/>
  <c r="H983" i="2"/>
  <c r="H996" i="2"/>
  <c r="H1087" i="2"/>
  <c r="H1157" i="2"/>
  <c r="H1170" i="2"/>
  <c r="H1182" i="2"/>
  <c r="H1235" i="2"/>
  <c r="H1257" i="2"/>
  <c r="I1239" i="2" s="1"/>
  <c r="H1297" i="2"/>
  <c r="I1268" i="2" s="1"/>
  <c r="H1321" i="2"/>
  <c r="H1339" i="2"/>
  <c r="H1354" i="2"/>
  <c r="H1471" i="2"/>
  <c r="I1465" i="2" s="1"/>
  <c r="H1711" i="2"/>
  <c r="I1670" i="2" s="1"/>
  <c r="H337" i="2"/>
  <c r="H474" i="2"/>
  <c r="I450" i="2" s="1"/>
  <c r="H543" i="2"/>
  <c r="H868" i="2"/>
  <c r="I845" i="2" s="1"/>
  <c r="H1105" i="2"/>
  <c r="H1366" i="2"/>
  <c r="H1481" i="2"/>
  <c r="H1666" i="2"/>
  <c r="I1632" i="2" s="1"/>
  <c r="H1772" i="2"/>
  <c r="I1768" i="2" s="1"/>
  <c r="H1781" i="2"/>
  <c r="I1776" i="2" s="1"/>
  <c r="I59" i="2"/>
  <c r="I273" i="2"/>
  <c r="I688" i="2"/>
  <c r="I968" i="2"/>
  <c r="I1729" i="2"/>
  <c r="I1475" i="2"/>
  <c r="I1586" i="2"/>
  <c r="I309" i="2"/>
  <c r="I367" i="2"/>
  <c r="I557" i="2"/>
  <c r="I610" i="2"/>
  <c r="I713" i="2"/>
  <c r="I1045" i="2"/>
  <c r="I1109" i="2"/>
  <c r="H1784" i="2"/>
  <c r="I807" i="2" l="1"/>
  <c r="I1784" i="2"/>
  <c r="D128" i="10" l="1"/>
  <c r="C128" i="10"/>
  <c r="D127" i="10"/>
  <c r="C127" i="10"/>
  <c r="D126" i="10"/>
  <c r="C126" i="10"/>
  <c r="D125" i="10"/>
  <c r="C125" i="10"/>
  <c r="E124" i="10"/>
  <c r="D124" i="10"/>
  <c r="E123" i="10"/>
  <c r="D123" i="10"/>
  <c r="E122" i="10"/>
  <c r="D122" i="10"/>
  <c r="D121" i="10"/>
  <c r="C121" i="10"/>
  <c r="D120" i="10"/>
  <c r="C120" i="10"/>
  <c r="C119" i="10"/>
  <c r="B119" i="10"/>
  <c r="C117" i="10"/>
  <c r="B117" i="10"/>
  <c r="D115" i="10"/>
  <c r="C115" i="10"/>
  <c r="D114" i="10"/>
  <c r="C114" i="10"/>
  <c r="C113" i="10"/>
  <c r="B113" i="10"/>
  <c r="E111" i="10" l="1"/>
  <c r="D111" i="10"/>
  <c r="E110" i="10"/>
  <c r="D110" i="10"/>
  <c r="D109" i="10"/>
  <c r="C109" i="10"/>
  <c r="D108" i="10"/>
  <c r="C108" i="10"/>
  <c r="D107" i="10"/>
  <c r="C107" i="10"/>
  <c r="D106" i="10"/>
  <c r="C106" i="10"/>
  <c r="E105" i="10"/>
  <c r="D105" i="10"/>
  <c r="E104" i="10"/>
  <c r="D104" i="10"/>
  <c r="E103" i="10"/>
  <c r="D103" i="10"/>
  <c r="D102" i="10"/>
  <c r="C102" i="10"/>
  <c r="D101" i="10"/>
  <c r="C101" i="10"/>
  <c r="E100" i="10"/>
  <c r="D100" i="10"/>
  <c r="E99" i="10"/>
  <c r="D99" i="10"/>
  <c r="E98" i="10"/>
  <c r="D98" i="10"/>
  <c r="D97" i="10"/>
  <c r="C97" i="10"/>
  <c r="C96" i="10"/>
  <c r="B96" i="10"/>
  <c r="D94" i="10"/>
  <c r="C94" i="10"/>
  <c r="E93" i="10"/>
  <c r="D93" i="10"/>
  <c r="D92" i="10"/>
  <c r="C92" i="10"/>
  <c r="E91" i="10"/>
  <c r="D91" i="10"/>
  <c r="E90" i="10"/>
  <c r="D90" i="10"/>
  <c r="D89" i="10"/>
  <c r="C89" i="10"/>
  <c r="E88" i="10" l="1"/>
  <c r="D88" i="10"/>
  <c r="E87" i="10"/>
  <c r="D87" i="10"/>
  <c r="D86" i="10"/>
  <c r="C86" i="10"/>
  <c r="E85" i="10"/>
  <c r="D85" i="10"/>
  <c r="E84" i="10"/>
  <c r="D84" i="10"/>
  <c r="E83" i="10"/>
  <c r="D83" i="10"/>
  <c r="E82" i="10"/>
  <c r="D82" i="10"/>
  <c r="D81" i="10"/>
  <c r="C81" i="10"/>
  <c r="E80" i="10"/>
  <c r="D80" i="10"/>
  <c r="E79" i="10"/>
  <c r="D79" i="10"/>
  <c r="D78" i="10"/>
  <c r="C78" i="10"/>
  <c r="E77" i="10"/>
  <c r="D77" i="10"/>
  <c r="E76" i="10"/>
  <c r="D76" i="10"/>
  <c r="E75" i="10"/>
  <c r="D75" i="10"/>
  <c r="E74" i="10"/>
  <c r="D74" i="10"/>
  <c r="D73" i="10"/>
  <c r="C73" i="10"/>
  <c r="E72" i="10"/>
  <c r="D72" i="10"/>
  <c r="E71" i="10"/>
  <c r="D71" i="10"/>
  <c r="D70" i="10"/>
  <c r="C70" i="10"/>
  <c r="C69" i="10"/>
  <c r="B69" i="10"/>
  <c r="D67" i="10"/>
  <c r="C67" i="10"/>
  <c r="D66" i="10"/>
  <c r="C66" i="10"/>
  <c r="D65" i="10"/>
  <c r="C65" i="10"/>
  <c r="E64" i="10"/>
  <c r="D64" i="10"/>
  <c r="E63" i="10"/>
  <c r="D63" i="10"/>
  <c r="E62" i="10"/>
  <c r="D62" i="10"/>
  <c r="D61" i="10"/>
  <c r="C61" i="10"/>
  <c r="E60" i="10"/>
  <c r="D60" i="10"/>
  <c r="D59" i="10"/>
  <c r="C59" i="10"/>
  <c r="E58" i="10"/>
  <c r="D58" i="10"/>
  <c r="E57" i="10"/>
  <c r="D57" i="10"/>
  <c r="D56" i="10"/>
  <c r="C56" i="10"/>
  <c r="E55" i="10"/>
  <c r="D55" i="10"/>
  <c r="E54" i="10"/>
  <c r="D54" i="10"/>
  <c r="D53" i="10"/>
  <c r="C53" i="10"/>
  <c r="E52" i="10"/>
  <c r="D52" i="10"/>
  <c r="E51" i="10"/>
  <c r="D51" i="10"/>
  <c r="E50" i="10"/>
  <c r="D50" i="10"/>
  <c r="E49" i="10"/>
  <c r="D49" i="10"/>
  <c r="E48" i="10"/>
  <c r="D48" i="10"/>
  <c r="E47" i="10"/>
  <c r="D47" i="10"/>
  <c r="D46" i="10"/>
  <c r="C46" i="10"/>
  <c r="E45" i="10" l="1"/>
  <c r="D45" i="10"/>
  <c r="D44" i="10"/>
  <c r="C44" i="10"/>
  <c r="E43" i="10"/>
  <c r="D43" i="10"/>
  <c r="E42" i="10"/>
  <c r="D42" i="10"/>
  <c r="E41" i="10"/>
  <c r="D41" i="10"/>
  <c r="D40" i="10"/>
  <c r="C40" i="10"/>
  <c r="E33" i="10"/>
  <c r="D33" i="10"/>
  <c r="E32" i="10"/>
  <c r="D32" i="10"/>
  <c r="E30" i="10"/>
  <c r="D30" i="10"/>
  <c r="E29" i="10"/>
  <c r="D29" i="10"/>
  <c r="E27" i="10"/>
  <c r="D27" i="10"/>
  <c r="E26" i="10"/>
  <c r="D26" i="10"/>
  <c r="E25" i="10"/>
  <c r="D25" i="10"/>
  <c r="E24" i="10"/>
  <c r="D24" i="10"/>
  <c r="E23" i="10"/>
  <c r="D23" i="10"/>
  <c r="E22" i="10"/>
  <c r="D22" i="10"/>
  <c r="E20" i="10"/>
  <c r="D20" i="10"/>
  <c r="E19" i="10"/>
  <c r="D19" i="10"/>
  <c r="E18" i="10"/>
  <c r="D18" i="10"/>
  <c r="E17" i="10"/>
  <c r="D17" i="10"/>
  <c r="E16" i="10"/>
  <c r="D16" i="10"/>
  <c r="E14" i="10"/>
  <c r="D14" i="10"/>
  <c r="E13" i="10"/>
  <c r="D13" i="10"/>
  <c r="D12" i="10"/>
  <c r="E12" i="10"/>
  <c r="E11" i="10"/>
  <c r="E39" i="10"/>
  <c r="D39" i="10"/>
  <c r="E38" i="10"/>
  <c r="D38" i="10"/>
  <c r="E37" i="10"/>
  <c r="D37" i="10"/>
  <c r="D36" i="10"/>
  <c r="C36" i="10"/>
  <c r="C35" i="10"/>
  <c r="B35" i="10"/>
  <c r="D31" i="10"/>
  <c r="C31" i="10"/>
  <c r="D28" i="10"/>
  <c r="C28" i="10"/>
  <c r="D21" i="10"/>
  <c r="C21" i="10"/>
  <c r="D15" i="10"/>
  <c r="C15" i="10"/>
  <c r="D10" i="10"/>
  <c r="C10" i="10"/>
  <c r="D9" i="10"/>
  <c r="C9" i="10"/>
  <c r="B8" i="10"/>
  <c r="C8" i="10"/>
  <c r="B6" i="10"/>
  <c r="C6" i="10"/>
  <c r="C4" i="10"/>
  <c r="I25" i="10" l="1"/>
  <c r="I29" i="10"/>
  <c r="I77" i="10"/>
  <c r="I94" i="10"/>
  <c r="I104" i="10"/>
  <c r="I105" i="10"/>
  <c r="I117" i="10"/>
  <c r="I120" i="10"/>
  <c r="I123" i="10"/>
  <c r="I124" i="10"/>
  <c r="I125" i="10"/>
  <c r="I126" i="10"/>
  <c r="I33" i="10"/>
  <c r="I26" i="10"/>
  <c r="I12" i="10"/>
  <c r="I127" i="10" l="1"/>
  <c r="I80" i="10"/>
  <c r="I128" i="10"/>
  <c r="I49" i="10"/>
  <c r="I48" i="10"/>
  <c r="I43" i="10"/>
  <c r="I20" i="10"/>
  <c r="I84" i="10"/>
  <c r="I100" i="10"/>
  <c r="I85" i="10"/>
  <c r="I52" i="10"/>
  <c r="I101" i="10"/>
  <c r="I17" i="10"/>
  <c r="I67" i="10"/>
  <c r="I65" i="10"/>
  <c r="I63" i="10"/>
  <c r="I106" i="10"/>
  <c r="I58" i="10"/>
  <c r="I9" i="10"/>
  <c r="I14" i="10"/>
  <c r="I16" i="10"/>
  <c r="I18" i="10"/>
  <c r="I24" i="10"/>
  <c r="I72" i="10"/>
  <c r="I66" i="10"/>
  <c r="I55" i="10"/>
  <c r="I42" i="10"/>
  <c r="I114" i="10"/>
  <c r="I38" i="10"/>
  <c r="I6" i="10"/>
  <c r="I11" i="10"/>
  <c r="I13" i="10"/>
  <c r="I19" i="10"/>
  <c r="I23" i="10"/>
  <c r="I107" i="10"/>
  <c r="I64" i="10"/>
  <c r="I39" i="10"/>
  <c r="I76" i="10"/>
  <c r="I115" i="10"/>
  <c r="I111" i="10"/>
  <c r="I108" i="10"/>
  <c r="I83" i="10"/>
  <c r="I51" i="10"/>
  <c r="I50" i="10"/>
  <c r="I88" i="10" l="1"/>
  <c r="I113" i="10"/>
  <c r="I89" i="10"/>
  <c r="I27" i="10"/>
  <c r="I99" i="10"/>
  <c r="I109" i="10"/>
  <c r="I110" i="10"/>
  <c r="I121" i="10"/>
  <c r="I119" i="10" s="1"/>
  <c r="I122" i="10"/>
  <c r="I87" i="10"/>
  <c r="I86" i="10"/>
  <c r="I41" i="10"/>
  <c r="I40" i="10"/>
  <c r="I22" i="10"/>
  <c r="I21" i="10"/>
  <c r="I91" i="10"/>
  <c r="I45" i="10"/>
  <c r="I44" i="10"/>
  <c r="I59" i="10"/>
  <c r="I60" i="10"/>
  <c r="I79" i="10"/>
  <c r="I78" i="10"/>
  <c r="I90" i="10"/>
  <c r="I37" i="10"/>
  <c r="I36" i="10"/>
  <c r="I71" i="10"/>
  <c r="I70" i="10"/>
  <c r="I97" i="10"/>
  <c r="I98" i="10"/>
  <c r="I47" i="10"/>
  <c r="I46" i="10"/>
  <c r="I81" i="10"/>
  <c r="I82" i="10"/>
  <c r="I102" i="10"/>
  <c r="I103" i="10"/>
  <c r="I28" i="10"/>
  <c r="I30" i="10"/>
  <c r="I75" i="10"/>
  <c r="I61" i="10"/>
  <c r="I62" i="10"/>
  <c r="I74" i="10"/>
  <c r="I73" i="10"/>
  <c r="I57" i="10"/>
  <c r="I56" i="10"/>
  <c r="I53" i="10"/>
  <c r="I54" i="10"/>
  <c r="I92" i="10"/>
  <c r="I93" i="10"/>
  <c r="I31" i="10"/>
  <c r="I32" i="10"/>
  <c r="I10" i="10"/>
  <c r="I15" i="10"/>
  <c r="I8" i="10" l="1"/>
  <c r="I69" i="10"/>
  <c r="I35" i="10"/>
  <c r="I96" i="10"/>
  <c r="I130" i="10" l="1"/>
  <c r="I132" i="10" s="1"/>
  <c r="I131" i="10" l="1"/>
  <c r="I133" i="10" s="1"/>
</calcChain>
</file>

<file path=xl/sharedStrings.xml><?xml version="1.0" encoding="utf-8"?>
<sst xmlns="http://schemas.openxmlformats.org/spreadsheetml/2006/main" count="5163" uniqueCount="1854">
  <si>
    <t>PRESSUPOST</t>
  </si>
  <si>
    <t>Amidament</t>
  </si>
  <si>
    <t>Import</t>
  </si>
  <si>
    <t>Obra</t>
  </si>
  <si>
    <t>01</t>
  </si>
  <si>
    <t>Pressupost0001</t>
  </si>
  <si>
    <t>Capítulo</t>
  </si>
  <si>
    <t>00</t>
  </si>
  <si>
    <t>NOTES GENERALS</t>
  </si>
  <si>
    <t>01.00</t>
  </si>
  <si>
    <t>NG00A001</t>
  </si>
  <si>
    <t>.</t>
  </si>
  <si>
    <t>NOTA GENERAL AL PRESSUPOST
Al pressupost es consideren inclosos amb caràcter enunciatiu i no limitatiu, els següents conceptes:
- Les despeses directes i indirectes derivades de l'execució de les obres, així com els costos generals de l'industrial i de les empreses subcontractades.
- El benefici industrial i el de les subcontractes.
- Durant el període d'execució dels treballs contractats, la propietat, no contempla un servei de vigilància d'obra. En cas de conveniència per part de l'industrial i dels seus subcontractes, l'aplicació de l'esmentat servei, serà contractat per aquest. De considerar innecessari l'industrial i dels seus subcontractes, la contractació de la vigilància, la propietat no es farà responsable de les possibles incidències que puguin sorgir, tant en l'obra com en edificis veïns.
- Totes aquelles assegurances exigibles en l'execució de cadascun dels treballs a executar, incloent l'assegurança a tot risc de la construcció constituït a favor de la propietat.
- Els equips electrògens i dipòsits d'aigua en el cas que fossin necessaris.
- La preparació i lliurament a la direcció facultativa d'un dossier amb els certificats de tots els materials utilitzats i procediment utilitzats en obra, necessaris per a complir amb els requisits del codi tècnic de l'edificació i que formaran part del llibre de l'edifici.
- Els plànols as-built sempre que es facin canvis en el projecte executiu.
- S'ha de complir amb tots els requisits respecte a la documentació, identificació i idoneïtat de l'homologació dels operaris per a la realització dels treballs específics (gruistes, etc.).
- Totes les ajudes per a tots els oficis consistint en:- Descàrregues del mateix camió.
· Transport, vertical i horitzontal, dels materials fins al lloc del treball.
· Material per a l'execució de regates, forats, suports, etc... i el seu posterior tapat.
· Col·locació de premarc.
· Neteja final i retirada d'enderrocs.
· Trasllat i muntatge tots els equips i grues per a l'obra (nombre d'unitats segons necessitats).
- Formació del clos de tot el perímetre del solar segons Pla de Seguretat i Salut, incloent portes d'accés per als vianants i portes d'accés de vehicles. S'inclou el manteniment del clos del solar, en òptimes condicions fins a la finalització dels treballs contractats. Es contemplaran, fins i tot, els possibles desmuntatges i muntatges parcials, que s'hagin de realitzar a causa de les necessitats de l'obra. En cas que el solar ja es trobi clos, l'industrial assumeix l'estat d'aquest, així com la seva reparació i manteniment.
- Instal·lacions provisionals d'aigua i electricitat per a l'execució dels treballs, incloent contractació, despeses, pagament de factures i muntatge, subquadres i xarxa d'aigües en obra i plantes de l'edifici; vetllar pel correcte ús i manteniment fins a finalitzar les obres, la protecció amb planxes metàl·liques en els passos d'instal·lacions provisionals, en zona de trànsit de maquinària, camions, etc.... i desmuntatge de les instal·lacions provisionals.</t>
  </si>
  <si>
    <t>NG00V001</t>
  </si>
  <si>
    <t>NOTA GENERAL AL PRESSUPOST
Nota informativa per a la realització de l'habitatge de mostra i per a la realització de les mostres dels altres elements de projecte (façanes, cobertes etc).
Totes les partides del pressupost inclouen la pp de formació d'un habitatge de mostra. Cap element o material, ja sigui d'obra civil o instal·lacions, quedarà definitivament escollit i aprovat fins a la finalització al 100% de l'habitatge de mostra, incloent les zones afectades de façana i zones comunes. Aquestes quedaran aprovades i escollides definitivament amb l'habitatge 100% finalitzat i amb l'aprovació explicita de la Propietat i la Direcció Facultativa.
Totes les partides del pressupost inclouen la part proporcional de formació de totes les mostres necessàries per a finalitzar l'habitatge de mostra o d'altres elements arquitectónics (façanes, cobertes, SERRALLERIA, FUSTERIES, PAVIMENTS, REVESTIMENTS, ...….. etc) segons instruccions de la Direcció Facultativa.
ELS COLORS DELS DIFERENTS ACABATS DE L'OBRA, PODEN NO SER STANDARD.
SERRALLERIA, TOT EN ACER GALVANITZAT EN CALENT</t>
  </si>
  <si>
    <t>NG00V002</t>
  </si>
  <si>
    <t>NOTA GENERAL AL PRESSUPOST
Tots els taulers i les fustes disposaran obligatòriament de garanties de procedència
d'explotacions forestals sostenibles, aportant-se els corresponents certificats d'acord amb els sistemes de
certificació FSC (Forest Stewardship Council), PEFC (Program for the Endorsement of Forest Certification
Shemes) o equivalents reconeguts internacionalment. Alternativament a la fusta amb certificació de gestió
forestal sostenible, es pot fer ús de fusta reciclada amb certificació EPF (European Panel Federation) recycled
Wood, FSC recycled o equivalent reconegut.
Alhora els taulers han de ser classificats com a classe E1 en quan a contingut de formaldehid, tal com estableix
la norma EN 13986, d'acord amb el procediment de determinació que estableix la norma corresponent UNE-EN
120, UNE-EN 717 o equivalent.</t>
  </si>
  <si>
    <t>NG00V003</t>
  </si>
  <si>
    <t>NOTA GENERAL AL PRESSUPOST
PER A TOTES LES INSTAL·LACIONS DEL
PROJECTE, JA FORMIN PART DE L'APARCAMENT,
HABITATGES O EQUIPAMENT. S'INCLOUEN FOTOVOLTAICA,
AGÈNCIA DE L'ENERGIA DE BARCELONA, LEGALITZACIÓ
ELÈCTRICA, CLIMATITZACIÓ, I EN DEFINITIVA TOTES LES
AFECTADES EN AQUEST PROJECTE:
S'inclou legalització de totes les instal·lacions que es vegin
afectades en aquest capítol dels pressupostos, incloent la
preparació i visats de projectes en el Col·legi Professional
corresponent i la presentació i seguiment fins a bon final dels
expedients davant els Serveis Territorials d'Indústria i Entitats
Col·laboradores, inclús l'abonament de les tases corresponents.
S'inclouen tots els tràmits administratius habituals que s'hagi de
realitzar amb els organismes oficials per portar a bon terme les
instal·lacions d'aquest capítol, així com el contracte de
manteniment preceptiu i obligatori que marqui el servei d'Indústria
davant la presentació de l'expedient.
S'inclou la preparació de tota la documentació d'obra
d'instal·lacions segons plec de condicions generals i instruccions
de la D.F., comprenent:
- Plànols de detall i de muntatge en suport informàtic (AUTOCAD)
segons indicacions de la D.F.</t>
  </si>
  <si>
    <t>TOTAL</t>
  </si>
  <si>
    <t>TREBALLS PREVIS</t>
  </si>
  <si>
    <t>01.01</t>
  </si>
  <si>
    <t>P21R0-92I3</t>
  </si>
  <si>
    <t>u</t>
  </si>
  <si>
    <t>Tala controlada mitjançant tècniques de grimpada, d'arbre de &lt; 6 m d'alçària de port petit, arrencant la soca, aplec de la brossa generada, càrrega sobre camió grua amb pinça i transport a planta de compostatge (no més lluny de 20 km)</t>
  </si>
  <si>
    <t>P2143-VO02</t>
  </si>
  <si>
    <t>ARRENCADA ESCOCELL
Arrencada de escocell de formigó, amb mitjans manuals i càrrega manual de runa sobre camió o contenidor</t>
  </si>
  <si>
    <t>P9FR-VO01</t>
  </si>
  <si>
    <t>m2</t>
  </si>
  <si>
    <t>Posició de paviment de peça o llambordí de formigó de forma regular, amb llambordí monocapa de formigó, de forma rectangular igual a l'existent, col·locats amb morter i reblert de junts amb sorra fina, inclòs repàs i piconatge de caixa de paviment, amb compactació del 95% PM i execució de la base de gruix 20 cm amb formigó de 200 kg/m3, amb una proporció en volum 1:3:6, en entorn urbà sense dificultat de mobilitat, en voreres &gt; 3 i &lt;= 5 m d'amplària o calçada/plataforma única &gt; 7 i &lt;= 12 m d'amplària, sense afectació per serveis o elements de mobiliari urbà, en actuacions de fins a 1 m2</t>
  </si>
  <si>
    <t>PR436-8USB</t>
  </si>
  <si>
    <t>Subministrament de Gleditsia triacanthos Inermis de perímetre de 16 a 18 cm, conreats amb el mètode de contenidor air-pot.
Adreça de lliurament serà al viver Municipal, C/Prat de la Riba s/n</t>
  </si>
  <si>
    <t>PG19-E007</t>
  </si>
  <si>
    <t>Previsió de localització d'escomeses de sanejament.
Inclou mitjans auxiliars, materials i tot el necessari per executar la partida segons planols de detall i/o indicacions de la DF.
** Segons serveis de viabilitat de l'Ajuntament de Sabadell
Aquesta partida només s'abonarà el realment executat. S'haurà de justificar a l'ajuntamentperquè s'anul·len.</t>
  </si>
  <si>
    <t>PG19-E008</t>
  </si>
  <si>
    <t>Previsió de anul·lació d'escomeses de sanejament existents, que no siguin necessàries.
Inclou mitjans auxiliars, materials i tot el necessari per executar la partida segons planols de detall i/o indicacions de la DF.
** Segons serveis de viabilitat de l'Ajuntament de Sabadell
Aquesta partida només s'abonarà el realment executat.</t>
  </si>
  <si>
    <t>PG19-E009</t>
  </si>
  <si>
    <t>Despeses per drets de connexió de servei a, drets d'accès i drets d'escomesa. Inclou obra civil i tot lo necessari segons indicació de Companyia. NOTA: AQUESTA PARTIDA CALDRÀ JUSTIFICAR-LA.
Inclou mitjans auxiliars, materials i tot el necessari per executar la partida segons planols de detall i/o indicacions de la DF.
** Segons serveis de viabilitat de l'Ajuntament de Sabadell</t>
  </si>
  <si>
    <t>02</t>
  </si>
  <si>
    <t>ESTRUCTURES</t>
  </si>
  <si>
    <t>Titol 3</t>
  </si>
  <si>
    <t>01.02.00</t>
  </si>
  <si>
    <t>NOTA0003</t>
  </si>
  <si>
    <t>NOTA 003 - FONAMENTS
Cal complir tots els requisits que inclou el CTE. o/i EHE respecte a la documentació, identificació i idoneïtat dels materials, el procés d'execució, l'homologació dels operaris per a la realització dels treballs específics (soldadors, etc), les comprovacions finals i les toleràncies admissibles específiques d'aquest capítol .
Queden inclosos en el cost del capítol, si no diu el contrari en partides específiques, els conceptes següents amb caràcter enunciatiu i no limitatiu:
 - Per a l'execució de fonaments, recalços, murs baixresant, queden inclosos tots els costos deribats del procés executiu segur, mitjans auxiliars, repicadors puntuals, retacats, connectors mecànics o químics, regularitzacions, apuntalaments o entebaments, talussos necessaris, protecció d'elements patrimoniats.
 - en el preu unitari estarà inclosa l'ajuda a la refinació i neteja de les excavacions per a l'execució de les mateixes en condicions òptimes, sense possibilitat de reclamacions en els mesuraments o preus per no atendre aquests treballs, que es consideraran part del replanteig.
- es considera inclòs en el preu unitari de cada partida, el segellat amb material elàstic de les juntes de dilatació (horitzontal i vertical), segons indicacions de la direcció facultativa.
 - realització de totes les juntes estructurals, amb els materials adequats, i seguint indicacions de la direcció facultativa.
 - realització de totes les juntes de treball necessàries seguint les indicacions de la direcció facultativa.
 - es consideren inclosos en el preu de les partides tot l'acer d'armadures fins i tot separadors, elements auxiliars i els solapaments de barres. s'inclou: neteja dels empalmaments i armadures a col·locar, muntatge a l'obra de les armadures i els seus enllaços, emplaçament de les armadures de muntatge i separadors, deixar els empalmaments amb les longituds definides en el projecte,
 - en el preu unitari dels formigons es considera inclòs el sistema d'abocament (cubilot, bomba, etc...) i transport interior d'obra, (grues, bombament, dúmper, etc.), vibrat, curat i protecció posterior.
 - l'addició de qualsevol additiu al formigó, anticongelants, plastificants, fluidificants, airejants, escumògens, accelerants, retardants, hidrofugants, impermeabilitzants, expansors, milloradors d'adherència, autoanivellants, rmultifuncionals i en general aquells que no estiguin especificats com a fi la manejabilitat i/o posada en obra del mateix o temps de curat, així com el curat, protecció i neteja de beurada, estan inclosos en els preus unitaris.
 - no s'admetran albarans d'hores de maquinària, mà d'obra o materials.
 - en totes les trobades entre materials que per la dilatació d'un d'ells pugui empènyer l'altre es col·locarà una tira de poliestirè expandit a tot el seu perímetre, i queda inclòs en els preus unitaris de les partides que conformen aquest capítol.
 - tubs metàl·lics o calaixos de fusta per a passos d'instal·lacions.
 - en el preu unitari de les partides haurà d'incloure, si cal, la imprimació d'adherència per a formigons frescos amb enduridor, a base de resines acrílica a base d'aigua, previ escatat amb rasqueta d'imperfeccions, aplicació a brotxa o corró, segons nt-rpp-9.
 - la protecció de la llosa de fonamentació o solera una vegada executada durant tota lobra i posterior retirada.
 - Consolidants anticarbonatació de protecció per a formigó vist.
 - La impermeabilització dels murs pantalla es farà per dintre, normalment es fa quan el mur ha entrat en càrrega. Per minimitzar la infiltració d'aigua per la linia de forjat (executat a posteriori , però abans de l'aplicació general de la impermeabilització) cal fresar aquesta franja de forjat, reomplir amb morter especial les juntes entre ´´batatges´´, sanejar?ho i aplicar tractament de morter protector.
criteris de mesura:
 - el formigó es mesurarà, a totes les unitats a executar durant la durada de l'obra, pel volum teòric segons la geometria en plànols de l'element; no servint en cap cas els albarans de subministrament de material.
 - als preus estaran sempre inclosa la formació de les reserves per a passos d'instal·lacions i altres buits necessaris, si no està comptat en partida a part.
 - pel que fa a l'armat de cada element quedarà inclòs en el preu unitari si no s'indica en partida a part, per la qual cosa la quantia a aplicar serà la que es dedueix dels plànols corresponents.
 - no s'admetran increments per la realització de juntes especifiques de treball que no estiguin incloses en el projecte i que s'hagin acceptat per la df a petició del constructor (per exemple fragmentació de lloses de fonamentació en trams). la realització d'aquestes i els seus increments (increments d'acer, encofrats, tractament de juntes, mà d'obra, etc.) es consideren repercutides en els preus unitaris.
 - si la unitat especificada a la partida fa referència a:
    - ml o m2 : es considera la profunditat teòrica des de la cara inferior de l'encepat, sense tenir en compte l'empotrament.
    - m3: volum teòric.
en cas de llosa de fonamentació, deducció de la superfície corresponent a buits:
  * buits &lt;= 1 m2: no es dedueixen
  * buits entre 1 i 2 m2: es dedueixen el 50%
  * buits&gt; 2m: es dedueixen el 100%</t>
  </si>
  <si>
    <t>NGESA001</t>
  </si>
  <si>
    <t>NOTES D'ESTRUCTURA
S'haurà de complir amb tots els requisits que inclou el C.T.E o/i E.H.E respecte a la documentació, identificació i idoneïtat dels materials, els controls d'execució en fàbrica de prefabricats o elements metàl·lics, l'emmagatzematge en obra, el procés d'execució, l'homologació de les operacions per la realització de treballs específics (soldadors, etc.) les comprovacions finals i les toleràncies admissibles, específiques d'aquests capítol, així com els manuals de manteniment i conservació dels diferents tipus d'estructura.
Queden inclosos en el cost del capítol, si no es diu el contrari en partides específiques, els següents conceptes amb caràcter enunciatiu i no limitatiu:
- En els pilars de doble altura en el tram enterrat, s'ha considerat un pilarot, amb un major recobriment (7cm mínim) per a protecció davant el contacte continu amb el terreny.
- Es considera inclòs en el preu unitari de cada partida, el segellat amb material elàstic de les juntes de dilatació (horitzontal i vertical), segons indicacions de la direcció facultativa.
- Realització de totes les juntes estructurals, amb els materials adequats, i seguint indicacions de la direcció facultativa.
- Es consideren inclosos en el preu de les partides tot l'acer d'armadures fins i tot separadors, elements auxiliars i els solapaments de barres. S'inclou: neteja dels entroncaments i armadures a col·locar, muntatge en l'obra de les armadures i els seus enllaços, emplaçament de les armadures de muntatge i separadors, deixar els entroncaments amb les longituds definides en el projecte,
- En el preu unitari dels formigons es considera inclòs el seu sistema d'abocament (cubilot, bomba, etc...) i transport interior d'obra, (grues, bombament, dúmper, etc.), vibrat, curat i protecció posterior.
- L'addició de qualsevol additiu al formigó, anticongelants, plastificants, fluidificants,airejants, espumògens, acelerants, retardants, hidrofugants, impermeabilizants, expansors, milloradors d'adherència, autonivellants, multifuncionals i en general aquells que no estiguin especificats en el projecte i que tinguin com a fi la treballabilitat i/o posada en obra del mateix o temps de curat, així com el curat, protecció i neteja de lletades, estan inclosos en els preus unitaris.
- No s'admetran albarans d'hores de maquinària, mà d'obra o materials.
- Subministrament i muntatge de connectors en juntes de dilatació entre forjats tipus Titan d'acer de kn/*mm2 segons especificacions del estructurista, amb una càrrega admissible per connector segons plànols d'estructures. S'inclouen els cèrcols embeguts dins de la llosa i el farciment amb resines. (cèrcols Titan) (resines Ancrochim)
- En totes les trobades entre materials que per la dilatació d'un d'ells pugui empènyer a l'altre es col·locarà una tira de poliestirè expandit en tot el seu perímetre, quedant inclòs en els preus unitaris de les partides que conformen aquest capítol.
- Formació de junta de dilatació, en peces formigonades ´´in situ´´, amb planxa de poliestirè expandit, de 30 mm de gruix segons indicacions de projecte i detalls descrits en plans d'arquitectura i/o estructura.
- Tubs metàl·lics o calaixos de fusta per a passos d'instal·lacions.
- El preu unitari de les partides haurà d'incloure, en cas de ser necessari, la imprimació d'adherència per a formigons frescos amb enduridor, a base de resina acrílica en base d'aigua, previ escatat amb rasqueta d'imperfeccions, aplicació a brotxa o corró, segons NTE-*RPP-9.
- Els especejaments dels encofrats dels elements vistos, seran replantejats per la DF sense increment de cost.
- En el preu unitari dels forjats, queden inclosos
a) Els treballs d'encofrat, apuntalament i desencofrat
b) Cèrcols i bigues planes i bigues de cantell
c) Pilars vistos o per a revestir (segons criteri de la DF) i la col·locació de berenjenos en les arestes verticals que hagin de quedar vistes.
d) Canvis de nivell
e) Capa de compressió
f) Malla de repartiment
g) Casetons segons plànols, si són forjats bidireccionals
h) Formació de forats de pas d'instal·lacions amb contra tubs
i) Neteja de la cara inferior del forjat (extracció de filferros, ...)
- En els forjats de les últimes plantes es deixaran rodons ancorats per a la seva posterior utilització en els massissats de formigó previstos en els ampits de coberta.
- Si per a la realització de qualsevol element estructural es necessiten arriostramients o apuntalaments especials suplementaris, el seu muntatge, estada en l'obra i retirada, quedaran inclosos en el preu unitari de les partides.
- Tots els mitjans auxiliars per a l'execució dels treballs seran per compte de l'industrial, inclosos les bastides si fossin necessàries.
- Per a la correcta execució dels perímetres dels forjats es realitzarà un control topogràfic del plom d'aquests, en tots els contos vists i on existeixi obra vista a càrrec del contractista. Control alt per a minimitzar errors de replanteig per al suport de l'obra.
Normativa d'Obligat compliment:
- Document bàsic CTE DB SE de Seguretat Estructural
- Reial decret 1247/2008, de 18 de juliol, pel qual s'aprova la Instrucció de Formigó Estructural (EHE-08).
- Reial decret 751/2011, de 27 de maig, pel qual s'aprova la Instrucció d'Acer Estructural (EAE).
- UNEIX-ENV 1090-1:1997 Execució d'estructures d'acer. Part 1: Regles generals i regles per a edificació.
- Document Bàsic de Seguretat en cas d'incendi DB-SI.</t>
  </si>
  <si>
    <t>Moviment de Terres</t>
  </si>
  <si>
    <t>01.02.01</t>
  </si>
  <si>
    <t>NGMTA001</t>
  </si>
  <si>
    <t>NOTA DE MOVIMENT DE TERRES
Es complirà amb tots els requisits que inclou el C.T.E., respecte a la documentació, identificació i idoneïtat dels materials, el procés d'execució, i les comprovacions finals i les toleràncies admissibles, específiques d'aquest capítol.
Queden inclosos en el cost del capítol, si no es diu el contrari en partides específiques, els següents conceptes, amb caràcter enunciatiu i no limitatiu:
- Totes les referències a la naturalesa, consistència i resistència del terreny estan detallades a l'estudi geotècnic. El contractista té coneixement del mateix i els preus inclouen tots els treballs auxiliars derivats del seu resultat.
- No es tindrà en compte en cap de les partides d'excavació, terraplenat i transport, els coeficients d'esponjament o compactació del terreny. El mesurament correspon a la geometria dels desmunts o reblerts.
- Es deixaran talussos en les zones necessàries, seguint les indicacions mínimes del geotècnic.
- El terreny es deixarà convenientment compactat.
- En els preus unitaris estan inclosos proporcionalment la formació de rampes, per al correcte moviment de la maquinària, i la seva posterior retirada. Així com tots els treballs intermedis de moviments de terres que siguin necessaris fins a aconseguir el perfil final del projecte (moviments interiors d'obra, apilaments provisionals, moviments de rampes, etc).
- S'inclou el lliurament a la propietat de comprovants de l'abonament de les taxes dels abocadors.
Criteris d'amidament:
- Es prendrà com a base l'aixecament topogràfic previ a l'inici dels treballs.
- En desmunt i reblerts es mesurarà el volum teòric necessari per a l'execució dels treballs tenint en compte únicament la geometria d'element a excavar. Només es tindran en compte els talussos exteriors necessaris segons especificacions del geotècnic.
- En rases, pous i resta d'excavacions de precisió es mesuraran les excavacions teòriques de plans, tenint en compte únicament la geometria d'element a excavar, no es tindran en compte els talussos necessaris a causa de la consistència del terreny i estarà inclòs el refinament i neteja d'aquests, i el terraplenat dels talussos.
- Els albarans d'hores de maquinària o mà d'obra no tindran validesa.
- En totes les partides de terres no s'admetran augments o disminucions deguts als esponjaments, per la qual cosa hauran d'estar inclosos en els preus.
Normativa d'Obligat compliment:
- Reial decret 314/2006, de 17 de març, pel qual s'aprova el Codi Tècnic de l'Edificació Part 2. Document Bàsic de Seguretat estructural de fonaments DB-ES-C.
- Ordre de 29 de desembre de 1976 per la qual s'aprova la Norma Tecnològica de l'Edificació: NTE-*ADZ/1976 Condicionament del terreny. Desmunts. Rases i pous.
- Reial decret 105/2008, d'1 de febrer, pel qual es regula la producció i gestió dels residus de construcció i demolició.
- Ordre MAM/304/2002, de 8 de febrer, per la qual es publiquen les operacions de valorització i eliminació de residus i la llista europea de residus.
- Correcció d'errors de l'Ordre MAM/304/2002, de 8 de febrer, per la qual es publiquen les operacions de valorització i eliminació de residus i llista europea de residus.
- Reial decret 108/1991, d'1 de febrer, sobre la prevenció i reducció de la contaminació del medi ambient produïda per l'amiant.</t>
  </si>
  <si>
    <t>P221B-EL6Z</t>
  </si>
  <si>
    <t>m3</t>
  </si>
  <si>
    <t>Excavació de rasa i pou de fins a 2 m de fondària, en terreny compacte (SPT 20-50), realitzada amb retroexcavadora i càrrega mecànica sobre camió</t>
  </si>
  <si>
    <t>P221B-EL7B</t>
  </si>
  <si>
    <t>Excavació de rasa i pou de més de 4 m de fondària, en terreny compacte (SPT 20-50), realitzada amb pala excavadora amb bivalva batilon i càrrega mecànica sobre camió</t>
  </si>
  <si>
    <t>P221F-A8IQ</t>
  </si>
  <si>
    <t xml:space="preserve">Excavació de terres per a buidat de soterrani, de més de 6 m de fondària, en terreny compacte (SPT 20-50), realitzada amb pala excavadora i càrrega indirecta sobre camió
Criteri d'amidament: m3 de volum excavat segons les especificacions de la DT, amidat com a diferència entre els perfils transversals del terreny aixecats abans de començar les obres i els perfils teòrics assenyalats als plànols, amb les modificacions aprovades per la DF.
No s'ha d'abonar l'excés d'excavació que s'hagi produït sense l'autorització de la DF, ni la càrrega i el transport del material ni els treballs que calguin per a reomplir-lo.
Inclou la càrrega, allisada de talussos, esgotaments per pluja o inundació i quantes operacions faci falta per a una correcta execució de les obres.
També estan inclosos en el preu el manteniment dels camins de comunicació entre el desmunt i les zones on han d'anar les terres, la seva creació, i la seva eliminació, si s'escau.
Tan sols s'han d'abonar els esllavissaments no provocats, sempre que s'hagin observat totes les prescripcions relatives a excavacions, entibacions i voladures.
</t>
  </si>
  <si>
    <t>P221D-DZ32</t>
  </si>
  <si>
    <t>Excavació de rasa per a pas d'instal·lacions fins a 1 m de fondària, en terreny compacte (SPT 20-50), realitzada amb minicarregadora amb accessori retroexcavador i amb les terres deixades a la vora</t>
  </si>
  <si>
    <t>P2214-AYNS</t>
  </si>
  <si>
    <t>Excavació per a caixa de paviment en terreny compacte (SPT 20-50), realitzada amb pala excavadora i càrrega directa sobre camió</t>
  </si>
  <si>
    <t>P2243-53A9</t>
  </si>
  <si>
    <t>Repàs de sols i parets de rases, pous i recalçats fins a 1,5 m de fondària</t>
  </si>
  <si>
    <t>P221F-A8IM</t>
  </si>
  <si>
    <t>Previsió d'excavació de terres per a buidat de soterrani, de més de 6 m de fondària, en roca de resistència a la compressió alta (50 a 100 MPa), realitzada amb pala excavadora amb martell trencador i càrrega indirecta sobre camió
Aquesta partida només s'abonarà el realment executat.</t>
  </si>
  <si>
    <t>P2258-W6B5</t>
  </si>
  <si>
    <t>Terraplenat i piconatge en rases i pous amb terres adequades, en tongades de fins a 25 cm, amb una compactació del 95% del PM</t>
  </si>
  <si>
    <t>P2258-YWX7</t>
  </si>
  <si>
    <t>Terraplenat i piconatge mecànics amb terres adequades, en tongades de fins a 25 cm, amb una compactació del 95% del PM
Aquesta partida només s'abonarà el realment executat.</t>
  </si>
  <si>
    <t>P2R3-VV01</t>
  </si>
  <si>
    <t>Previsió transport i descàrrega de runa a abocador autoritzat, quantitats M.S.P. amb un esponjament previst del 25%., inclòs cànon per a qualsevol tipus de material i distància. NOTA: AQUESTA PARTIDA NOMES S'ABONARÀ D'ACORD AMB L'AMIDAMENT REALMENT EXECUTAT COMPENSANT L'AMIDAMENT AMB LA PARTIDA CORRESPONENT DE TRANSPORT DE TERRES.</t>
  </si>
  <si>
    <t>P2R3-VO01</t>
  </si>
  <si>
    <t>Previsió transport i descàrrega de roca (tortorà) a abocador autoritzat, quantitats M.S.P. amb un esponjament previst del 25%., inclòs cànon per a qualsevol tipus de material i distància. NOTA: AQUESTA PARTIDA NOMES S'ABONARÀ D'ACORD AMB L'AMIDAMENT REALMENT EXECUTAT COMPENSANT L'AMIDAMENT AMB LA PARTIDA CORRESPONENT DE TRANSPORT DE TERRES.</t>
  </si>
  <si>
    <t>Fonaments i sistemes de contenció</t>
  </si>
  <si>
    <t>Titol 3 (1)</t>
  </si>
  <si>
    <t>Fonamentacions en superfície</t>
  </si>
  <si>
    <t>01.02.02.01</t>
  </si>
  <si>
    <t>P3Z3-D53G</t>
  </si>
  <si>
    <t xml:space="preserve">Capa de formigó  HL150/B/20 de neteja i anivellament de 10  cm de gruix com a base de la llosa de fonamentació. Formigonat per trams en els perímetres de carrer de murs per dames. Elaborat a central, transportat i posat en obra. M.S.P. 
Criteri d'amidament: m2 de superfície amidada segons les especificacions de la DT.
</t>
  </si>
  <si>
    <t>P352-FFOR</t>
  </si>
  <si>
    <t xml:space="preserve">Formigonament de fonaments, amb formigó per armar HA - 25 / B / 20 / XC2  (segons plànols de projecte i estudi geotècnic) amb una quantitat de ciment de 275 kg/m3 i relació aigua ciment =&lt; 0.6, abocat amb els sistemes adequats, vibratge, anivellació i reglejat, inclòs les armadures segons plànols de projecte (incloent mermes, armadura de muntatge, retalls i solapaments) en barres corrugades d'acer B500S amb segell de qualitat cietsid,  inclòs p/p de separadors de pvc, inclòs p/p d'encofrats en cas de ser necessari.
Criteri d'amidament: m3 de volum amidat segons les especificacions de la DT, amb aquelles modificacions i singularitats acceptades prèviament i expressament per la DF.
</t>
  </si>
  <si>
    <t>Murs de contenció</t>
  </si>
  <si>
    <t>01.02.02.02</t>
  </si>
  <si>
    <t>P354-4S6O</t>
  </si>
  <si>
    <t>Formació de mur de contenció de 30 cm de gruix encofrat a dues cares  per a quedar vist interiorment (amb panells fenòlics nous), a base de formigó HA-30/F/10/XC3 amb una quantitat de ciment de 300 kg/m3 i relació aigua ciment =&lt; 0.55, abocat amb els sistemes adequats i vibratge adequat  i acer B500S segons quantitats especificades en plànols de projecte (incloent mermes, armadura de muntatge, retalls i solapaments) amb segell de qualitat cietsid,  inclòs p/p de separadors de pvc, inclosa p/p de treballs auxiliars, junta gumba de la casa Texa o similar, de 250 mm d'amplada, entre juntes de formigonat i de treball verticals, i junta hidroexpansiva en juntes de formigonat horitzontals. Inclosa la p/p de reserves de passos d'instal·lacions amb el seu posterior tractament, formació de boca de llop i matavius entre tramades.</t>
  </si>
  <si>
    <t>03</t>
  </si>
  <si>
    <t>Pantalles</t>
  </si>
  <si>
    <t>01.02.02.03</t>
  </si>
  <si>
    <t>P3G3-I5A7</t>
  </si>
  <si>
    <t>m</t>
  </si>
  <si>
    <t xml:space="preserve">Construcció i posterior enderroc amb càrrega transports i cànon a abocador de murets guia de 25 cm de gruix i 50 cm d'alçària, amb formigó per armar HA - 25 / B / 20 / X0 amb una quantitat de ciment de 275 kg/m3 i relació aigua ciment =&lt; 0.6, inclòs p/p encofrat i armat amb acer B500S segons quantitats especificades en plànols de projecte, 
 Criteri d'amidament: m de llargària amidada segons les especificacions de la DT.
</t>
  </si>
  <si>
    <t>P4524-PANT</t>
  </si>
  <si>
    <t xml:space="preserve">Formació de murs pantalla de 45 cm de gruix s/ plànols i prescripcions tècniques del projecte inclòs:  - Excavació de pantalla de 45 cm de gruix teóric per trams, realitzat mitjançant màquinaria potent amb cullera hidràulica, replanteig previ,part proporcional de transport i serveis de tots els equips amb consums i mitjans auxiliars que es precisin s/ terreny de referència en el estudi geotècnic , càrrega, transports i cànon a abocador dels productes resultants de l'excavació  - Formigonat de pantalla de 45 cm de gruix teóric amb formigó HA-30/F/10/XC3 col·locat amb embut i tuberia sumergida, part proporcional de transport i serveis de tots els equips amb consums i mitjans auxiliars que es precisin i excesos de formigó que es puguin produir pel mètode constructiu o tipus de terreny  i acer B500S segons quantitats especificades en plànols de projecte amb segell de qualitat cietsid, (incloent mermes, armadura de muntatge, retalls i solapaments), inclòs p/p de separadors de pvc.
Criteri d'amidament: m2 de pantalles s/projecte, amidada segons les especificacions de la DT, comprovada i acceptada expressament per la DF.
 </t>
  </si>
  <si>
    <t>P3G9-9TSY</t>
  </si>
  <si>
    <t>Perforació d'ancoratge provisional de mur pantalla de &lt;= 200 mm de diàmetre, sense entubació</t>
  </si>
  <si>
    <t>P3G0-9TT1</t>
  </si>
  <si>
    <t>Placa de repartiment i ancoratge provisional amb tub d'inclinació per a un ancoratge de &lt;= 5 cables i tesat amb cric hidràulic. Inclou retirada posterior del cap de l'ancoratge, segellat ide les beines i la protecció contra la corrosió de l'aparell d'ancoratge
Criteri d'amidament: Quantitat de punts d'ancoratge s/projecte</t>
  </si>
  <si>
    <t>P3G2-6P0B</t>
  </si>
  <si>
    <t>kg</t>
  </si>
  <si>
    <t xml:space="preserve">Armadures actives per a pantalles Y 1860 S7 en cordons per a pretesar en ancoratges. Ancoratge provisional de pantalles amb una capacitat per absorbir els esforsos necesaris s/ documentació tècnica i justificació que haurà d'aportat l'industrial que executi les feines.
Criteri d'amidament: m de llargària amidada segons les especificacions de la DT.
kg de pes calculat segons les especificacions de la DT, d'acord amb els criteris següents:
El pes unitari per al seu càlcul ha de ser el teòric
Per a poder utilitzar un altre valor diferent del teòric, cal l'acceptació expressa de la DF.
La unitat d'obra inclou les beines d'injecció, les de protecció dels tendons i els elements separadors.
</t>
  </si>
  <si>
    <t>P3G5-9TSQ</t>
  </si>
  <si>
    <t>l</t>
  </si>
  <si>
    <t>Injecció d'ancoratges al terreny amb injecció única amb CEM I 42,5 R</t>
  </si>
  <si>
    <t>P3G8-DMDT</t>
  </si>
  <si>
    <t xml:space="preserve">Desplaçament, muntatge i desmuntatge a obra de l'equip de perforació 
Criteri d'amidament: Quantitat d'unitats utilitzada, acceptada abans i expressament per la DF.
</t>
  </si>
  <si>
    <t>P3G4-DRNT</t>
  </si>
  <si>
    <t>Enderroc de coronament de pantalla, de 45 cm d'amplària amb càrrega, transport i cànon abocador.</t>
  </si>
  <si>
    <t>P4530-BCOR</t>
  </si>
  <si>
    <t>Formigó HA-30/F/10/XC3 col·locat en bigues de coronació de pantalles, de dimensions 45x80 cm s/ plànols, formigonades en dues vegades previ sanejament de superficies, inclòs abocat, vibrat i curat del formigó pp d'encofrats i acer B500S s/ quantitals especificades en plànols</t>
  </si>
  <si>
    <t>P4B0-6097</t>
  </si>
  <si>
    <t xml:space="preserve">Ancoratge amb acer en barres corrugades de 12 mm de diàmetre, amb perforació i injectat continu d'adhesiu d'aplicació unilateral de resines epoxi sense dissolvents, de dos components i baixa viscositat
Criteri d'amidament: Unitat de barra ancorada, executada d'acord amb les especificacions de la DT.
</t>
  </si>
  <si>
    <t>P3GD-79KS</t>
  </si>
  <si>
    <t xml:space="preserve">Regularització dels paraments verticals interiors dels murs pantalla de formigó armat, mitjançant fresadora, desbastant entre 3-5 cm de gruix per eliminar els bonys del formigó contra el terreny i decapar la pàtina superficial amb acabat rugós. Càrrega, transport i cànon abocador.
Criteri d'amidament: m2 de pantalles s/projecte, amidada segons les especificacions de la DT.
</t>
  </si>
  <si>
    <t>04</t>
  </si>
  <si>
    <t>Lloses de fonamentació i soleres</t>
  </si>
  <si>
    <t>01.02.02.04</t>
  </si>
  <si>
    <t>P352-FASC</t>
  </si>
  <si>
    <t>Formació de fossat d'ascensor de dimensions s/ plànols, format per a base de formigó armat HA-25/B/20/XC2, amb murs perimetrals de 20 cm de gruix i llossa de 70 cm de gruix, inclòs encofrat i armat segons plànols de projecte amb acer B500S amb segell de qualitat cietsid (incloent mermes, armadura de muntatge, retalls i solapaments), inclòs p/p de separadors de pvc. Inclosa PP de treballs auxiliars i juntes hidroexpansives en juntes de formigonat.</t>
  </si>
  <si>
    <t>P93Q-IHY7</t>
  </si>
  <si>
    <t xml:space="preserve">Solera de formigó per armar amb additiu hidròfug HA - 25 / B / 20 / XC2 amb una quantitat de ciment de 275 kg/m3 i relació aigua ciment =&lt; 0.60, de gruix 15 cm, abocat amb els sistemes adequats, vibratge, anivellació i reglejat, inclòs les armadures segons plànols de projecte (incloent mermes, armadura de muntatge, retalls i solapaments) en barres corrugades d'acer B500S amb segell de qualitat cietsid,  inclòs p/p de separadors de pvc, inclòs p/p d'encofrats en cas de ser necessari, capa drenant amb grava de pedrera de 50 a 70 mm de D de 15cm de gruix, barrera de vapor/estanquitat amb vel de polietilè de 250 µm i 240 g/m2, col·locada no adherida (inclouen les pèrdues de material corresponents a retalls i cavalcaments
), amb formació de caixa i repàs i piconatge de caixa de paviment, per a rampes, pasos, soleres, etc,  amb compactació del 95% PM, 
Criteri d'amidament: m2 de superfície amidada segons les especificacions de la DT.
</t>
  </si>
  <si>
    <t>P93Q-POUS</t>
  </si>
  <si>
    <t>Formació de pous de drenatge, sense fons,de dimensions s/ plànols, format per a murs perimetrals de 20 cm de gruix de formigó armat HA-30/F/10/XC3, inclòs encofrat i armat segons plànols de projecte amb acer B500S. Inclosa PP de treballs auxiliars i juntes hidroexpansives en juntes de formigonat, capa de graves de 20 cms de gruix.</t>
  </si>
  <si>
    <t>P9G0-VV01</t>
  </si>
  <si>
    <t>Acabat imprès de paviments de formigó, a definir per la DF.</t>
  </si>
  <si>
    <t>P9G0-VO01</t>
  </si>
  <si>
    <t>Remolinat mecànic de paviments de formigó, afegint 4 kg/m2 de pols de quars gris</t>
  </si>
  <si>
    <t>P924-VO01</t>
  </si>
  <si>
    <t>POUS DE GRAVES
Reomplert pous amb grava de granulat reciclat de formigó de 40 a 70 mm, amb estesa i piconatge del material.
Inclou mitjans auxiliars, materials i tot el necessari per executar la partida segons plnaols de detall i/o indicacions de la DF.</t>
  </si>
  <si>
    <t>P93M-CH2B</t>
  </si>
  <si>
    <t>CH2b RAMPA EXTERIOR APARCAMENT
Formació de conjunt de rampa exterrior d'aparcament, composat per: subministrament i col·locació doble làmina de betum elastomèrica, una  de 3 kg/m2 amb armadura de fibra de vidre i l'altre de  4kg/m2 amb armadura de feltre de polièster reforçat  (lbm-30-fv+lbm-40-fp), lamina de polietilè galga 600, solera de formigó HA - 25 / B / 20 / XC2 amb una quantitat de ciment de 275 kg/m3 i relació aigua ciment =&lt; 0.55, de gruix 7 cm amb fibres de polipropilé de 12 mm, abocat amb bomba i acabat ratllat manual.
Inclou mitjans auxiliars, materials i tot el necessari per executar la partida segons planols de detall i/o indicacions de la DF.</t>
  </si>
  <si>
    <t>Estructures de formigó</t>
  </si>
  <si>
    <t>Sostres i lloses</t>
  </si>
  <si>
    <t>01.02.03.01</t>
  </si>
  <si>
    <t>P45C7-SM25</t>
  </si>
  <si>
    <t xml:space="preserve">Llosa horitzontal  de formigó armat massissa de 25 cm de cantell, encofrada de fusta per a quedar vist, amb formigó HA-30/F/20/XC3,abocat amb els sistemes adequats, vibratge, anivellació i reglejat, acer B 500 S  segons quantitats especificades en plànols de projecte, acabat superficial fratassat mecànic amb helicòpter i 4 kg/m2 de pols de quars,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 repercussió de salts, cèrcols, reserves passos d'instal·lacions. c.amid.: m2 d'estructura mesurada en planta descomptant forats més grans d'1m2. </t>
  </si>
  <si>
    <t>P45C7-LM25</t>
  </si>
  <si>
    <t xml:space="preserve">Llosa horitzontal  de formigó armat massissa de 20/25 cm de cantell, encofrada de fusta per a revestir, amb formigó HA-25/F/20/XC1,abocat amb els sistemes adequats, vibratge, anivellació i reglejat, acer B 500 S  segons quantitats especificades en plànols de projecte, acabat superficial fratassat mecànic amb helicòpter i 4 kg/m2 de pols de quars,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 repercussió de salts, cèrcols, reserves passos d'instal·lacions. c.amid.: m2 d'estructura mesurada en planta descomptant forats més grans d'1m2. </t>
  </si>
  <si>
    <t>P45C7-LM20</t>
  </si>
  <si>
    <t xml:space="preserve">Llosa horitzontal  de formigó armat massissa de 20 cm de cantell, encofrada de fusta per a quedar vist amb taulell fenòlic i matavius, amb formigó HA-30/F/10/XC3, abocat amb els sistemes adequats, vibratge, anivellació i reglejat, acer B 500 S  segons quantitats especificades en plànols de projecte, acabat superficial fratassat mecànic amb helicòpter i 4 kg/m2 de pols de quars,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 repercussió de salts, cèrcols, reserves passos d'instal·lacions. c.amid.: m2 d'estructura mesurada en planta descomptant forats més grans d'1m2. </t>
  </si>
  <si>
    <t>P45C5-RW2N</t>
  </si>
  <si>
    <t xml:space="preserve">Llosa alleugerida horitzontal  de formigó armat de de 50 cm de cantell, amb capa superior i inferior de formigó de 7.5/7,5 cm, encofrada de fusta per a ser revestidas , amb formigó HA-40/F/10/XC3, abocat amb els sistemes adequats, vibratge, anivellació i reglejat, inclou alleugeridors per a lloses, sistema unidome xs-d 300 (350) o equivalent  i acer B 500 S  segons quantitats especificades en plànols de projecte, acabat superficial fratassat mecànic amb helicòpter i 4 kg/m2 de pols de quars,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 repercussió de salts, cèrcols, reserves passos d'instal·lacions. El sistema alleugeridor format per 2 capes de material unidome superposades, emprant  els alleugeridors xs-140 (170) i els xs-160 (190), inclou una quantia de 2.5 kg/m2 d'acer per muntatge. c.amid.: m2 d'estructura mesurada en planta descomptant forats més grans d'1m2. </t>
  </si>
  <si>
    <t xml:space="preserve"> Pilars</t>
  </si>
  <si>
    <t>01.02.03.02</t>
  </si>
  <si>
    <t>P4514-MOWW</t>
  </si>
  <si>
    <t>Formació de pilars de formigó armat encofrat amb panells modulars de xapa amb folre fenòlic, a base de formigó HA-30/F/10/XC3, abocat amb els sistemes adequats i vibratge, acer B500S segons quantitats especificades en plànols de projecte amb segell de qualitat cietsid,(incloent mermes, armadura de muntatge, retalls i solapaments)  inclòs p/p de separadors de pvc, inclosa P.P. de treballs auxiliars.</t>
  </si>
  <si>
    <t>P4514-PNVI</t>
  </si>
  <si>
    <t>Formació de pilars de formigó armat encofrat amb panells modulars de xapa ,a base de formigó HA-30/F/10/XC3, abocat amb els sistemes adequats i vibratge, acer B500S segons quantitats especificades en plànols de projecte amb segell de qualitat cietsid,(incloent mermes, armadura de muntatge, retalls i solapaments)  inclòs p/p de separadors de pvc, inclosa P.P. de treballs auxiliars i matavius en els escaires.</t>
  </si>
  <si>
    <t>Murs</t>
  </si>
  <si>
    <t>01.02.03.03</t>
  </si>
  <si>
    <t>P4524-MEE8</t>
  </si>
  <si>
    <t>Formació de murets de 20 cm de gruix de formigó vist encofrat a dues per a quedar vistos amb folres de panell fenòlic amb especejament a decidir per la DF., a base de formigó HA-30/F/10/XC3, abocat amb els sistemes adequats i vibratge, acer B500S segons quantitats especificades en plànols de projecte amb segell de qualitat cietsid,(incloent mermes, armadura de muntatge, retalls i solapaments)  inclòs p/p de separadors de pvc, inclosa P.P. de treballs auxiliars. Inclosa la P.P. de reserves de passos d'instal·lacions amb el seu posterior tractament, i matavius  en arestes segons criteri DF.</t>
  </si>
  <si>
    <t>P4524-MNVI</t>
  </si>
  <si>
    <t>Formació de murets de 20 cm de gruix de formigó vist encofrat a dues per a revestir, a base de formigó HA-30/F/10/XC3, abocat amb els sistemes adequats i vibratge, acer B500S segons quantitats especificades en plànols de projecte amb segell de qualitat cietsid,(incloent mermes, armadura de muntatge, retalls i solapaments)  inclòs p/p de separadors de pvc, inclosa P.P. de treballs auxiliars. Inclosa la P.P. de reserves de passos d'instal·lacions amb el seu posterior tractament, i matavius  en arestes segons criteri DF.</t>
  </si>
  <si>
    <t>Jàsseres</t>
  </si>
  <si>
    <t>01.02.03.04</t>
  </si>
  <si>
    <t>P4530-MMVP</t>
  </si>
  <si>
    <t>Biga de formigó armat de cantell, amb encofrat amb folre fenòlic per anar vist , a base de formigó HA-30/F/10/XC3 col·locat en bigues,  inclòs abocat, vibrat i curat del formigó pp d'encofrats i acer B500S segons quantitats especificades en plànols de projecte amb segell de qualitat cietsid,(incloent mermes, armadura de muntatge, retalls i solapaments)  inclòs p/p de separadors de pvc, inclosa P.P. de treballs auxiliars.</t>
  </si>
  <si>
    <t>P4530-MMVT</t>
  </si>
  <si>
    <t>Biga de formigó armat de cantell, amb encofrat amb folre fenòlic per anar vist , a base de formigó HA-40/F/10/XC3 col·locat en bigues,  inclòs abocat, vibrat i curat del formigó pp d'encofrats i acer B500S segons quantitats especificades en plànols de projecte amb segell de qualitat cietsid,(incloent mermes, armadura de muntatge, retalls i solapaments)  inclòs p/p de separadors de pvc, inclosa P.P. de treballs auxiliars.</t>
  </si>
  <si>
    <t>05</t>
  </si>
  <si>
    <t>Escales i rampes</t>
  </si>
  <si>
    <t>01.02.03.05</t>
  </si>
  <si>
    <t>P4FF-EGW0</t>
  </si>
  <si>
    <t xml:space="preserve">Paret estructural per a revestir de 14 cm de gruix i resistència a compressió 7 N/mm2, de maó calat R-20, de 290x140x100 mm, per a revestir, categoria I, HD, segons la norma UNE-EN 771-1, col·locat amb ciment pòrtland amb filler calcari CEM II/B-L 32,5 R segons UNE-EN 197-1, en sacs
Criteri d'amidament: m3 de volum amidat segons les especificacions de la DT
Amb deducció del volum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excepte en el cas de forats de més de 4,00 m2 en què aquesta col·locació es compta a part.
Inclouen l'execució de tots els treballs necessaris per a resoldre l'obertura, pel què fa a brancals i ampit, i s'utilitzaran, si cal, materials diferents dels que normalment conformen la unitat.
</t>
  </si>
  <si>
    <t>P45C6-PQRQ</t>
  </si>
  <si>
    <t>Llosa horitzontal i inclinada per a escales de formigó armat massissa de 20 cm de cantell, encofrada de fusta per a quedar vist amb taulell fenòlic i matavius, amb formigó HA-30/F/10/XC3, i acer B 500 S  segons quantitats especificades en plànols de projecte,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 repercussió de  formació del graonat amb formigó, cèrcols, bigues o jàsseres planes i de cantell, reserves passos d'instal·lacions.</t>
  </si>
  <si>
    <t>P45C6-RAMP</t>
  </si>
  <si>
    <t>Llosa inclinada per a rampes de formigó armat massissa de 25 cm de cantell, encofrada de fusta per a quedar vist amb taulell fenòlic i matavius, amb formigó HA-30/F/10/XC3, i acer B 500 S  segons quantitats especificades en plànols de projecte, incloent separadors, solapaments, retalls, armadura de muntatge; muntatge i desmuntatge de l'encofrat d'acord amb les característiques físiques i geomètriques definides en projecte, apuntalaments, i qualsevol treball i material necessari per deixar la unitat d'obra totalment acabada segons detalls de projecte inclòs.</t>
  </si>
  <si>
    <t>Estructures de fusta</t>
  </si>
  <si>
    <t>Forjats</t>
  </si>
  <si>
    <t>01.02.04.01</t>
  </si>
  <si>
    <t>P43J-LL7Q</t>
  </si>
  <si>
    <t xml:space="preserve">Sostre pla de panell de fusta contralaminada de 160 mm de gruix formada per 5 capes de fusta C24, encolades amb adhesiu sense urea-formaldehíde amb la disposició longitudinal de la fusta en les dues cares del panell, sense tractament hidròfug, amb acabat superficial tipus vista industrial amb fusta d'avet roig col·locat amb fixacions mecàniques, unió entre panells encadellat fixats amb cargols d'acer; resolució de traves amb cargols d'acer; fixació de panells amb elements d'acer galvanitzat i elaboració de documents de muntatge.Inclou proteccions i tractaments de biocides conforme el Plec C.T.
Les bandes acústiques i d'estanqueïtat es compten en partides a part.
 </t>
  </si>
  <si>
    <t>P7A3-ZZZZ</t>
  </si>
  <si>
    <t xml:space="preserve">Làmina impermeable transpirable ‘Centuria’ de Tecnaria, de 3 capes de polipropilè amb banda adhesiva permeable al vapor col·locada 
Criteri d'amidament: m2 de superfície amidada segons les especificacions de la DT.
Amb deducció de la superfície corresponent a obertures, d'acord amb els criteris següents:
Obertures &lt;= 1 m2:  No es dedueixen
Obertures &gt; 1 m2:  Es dedueix el 100%
Aquests criteris inclouen les pèrdues de material corresponents a retalls i cavalcaments.
</t>
  </si>
  <si>
    <t>P437-4S9T</t>
  </si>
  <si>
    <t>Connector amb vis cargolat, tipus Cargols Rothoblaas CTC - 7x160 col·locats s/plànols sobre forjat de CLT.</t>
  </si>
  <si>
    <t>P45C7-CCOM</t>
  </si>
  <si>
    <t xml:space="preserve">Formigonament de capa de compressió amb formigó per armar  HA - 25 / B / 10 / XC1,  amb una quantitat de ciment de 275 kg/m3 i relació aigua ciment =&lt; 0.6, abocat amb els sistemes adequats, vibratge, anivellació i reglejat, acer B 500 S  segons quantitats especificades en plànols de projecte, incloent separadors, solapaments, retalls, armadura de muntatge; apuntalaments, i qualsevol treball i material necessari per deixar la unitat d'obra totalment acabada segons detalls de projecte inclòs repercussió de salts, cèrcols, reserves passos d'instal·lacions. c.amid.: m2 d'estructura mesurada en planta descomptant forats més grans d'1m2. </t>
  </si>
  <si>
    <t>P4Z0-VO01</t>
  </si>
  <si>
    <t>TACS ACÚSTICS FORJAT-ACSENSOR
Sumbministre i col·locació de suport de cautxu de la marca AMC MECANOCAUCHO model TSR450 o equivalent ancorat amb tac acer inoxidable de 12 mm de diàmetre, amb cargol, volandera i femella d'acer inoxidable, sobre suport de formigó.
Inclou mitjans auxiliars, materials i tot el necessari per executar la partida segons planols de detalle i/o indicacions de la DF.</t>
  </si>
  <si>
    <t>01.02.04.02</t>
  </si>
  <si>
    <t>P43B-MEQR</t>
  </si>
  <si>
    <t>Paret estructural per a interior de panell de fusta contralaminada de 100 mm de gruix formada per 5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</si>
  <si>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P43B-JW7Z</t>
  </si>
  <si>
    <t>Paret estructural per a interior de panell de fusta contralaminada de 120 mm de gruix formada per 5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</si>
  <si>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P43B-LL7I</t>
  </si>
  <si>
    <t>Paret estructural per a interior de panell de fusta contralaminada de 140 mm de gruix formada per 5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</si>
  <si>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P43B-S0ST</t>
  </si>
  <si>
    <t>Paret estructural per a interior de panell de fusta contralaminada de 160 mm de gruix formada per 5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</si>
  <si>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P43B-M7KQ</t>
  </si>
  <si>
    <t xml:space="preserve">Paret estructural per a interior de panell de fusta contralaminada de 180 mm de gruix formada per 5 capes de fusta C24,encolades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
 </t>
  </si>
  <si>
    <t>P43B-S0SV</t>
  </si>
  <si>
    <t>Paret estructural per a interior de panell de fusta contralaminada de 200 mm de gruix formada per 5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</si>
  <si>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P43B-7C22</t>
  </si>
  <si>
    <t>Paret estructural per a interior de panell de fusta contralaminada de 220 mm de gruix formada per7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</si>
  <si>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P43B-7C18</t>
  </si>
  <si>
    <t>Paret estructural per a interior de panell de fusta contralaminada de 180 mm de gruix formada per 7 capes de fusta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</si>
  <si>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P4Z5-VO01</t>
  </si>
  <si>
    <t>dm3</t>
  </si>
  <si>
    <t>BASE MORTER SENSE RETRACCIÓ MURS CLT AMB FORMIGÓ
Formació de base amb morter sense retracció tipus wurth o equivalent.
Inclou mitjans auxiliars, materials i tot el necessari per executar la partida segons planols de detall i/o indicacions de la DF.</t>
  </si>
  <si>
    <t>Bigues</t>
  </si>
  <si>
    <t>01.02.04.03</t>
  </si>
  <si>
    <t>P430-6UIR</t>
  </si>
  <si>
    <t>Biga de fusta laminada (GLT) classe GL24 h, amb gruix de laminat 33/45 mm, de secció constant, secció s/projectede, tipus de fusta segons industrial, treballada al taller i amb tractament insecticida-fungicida amb un nivell de penetració NP 2, muntada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t>
  </si>
  <si>
    <t>P430-6UIH</t>
  </si>
  <si>
    <t>Biga de fusta laminada (GLT) classe GL24 h, amb gruix de laminat 33/45 mm, de secció constant, secció s/projectede, tipus de fusta segons industrial, treballada al taller i amb tractament insecticida-fungicida amb un nivell de penetració NP 1, muntada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t>
  </si>
  <si>
    <t>P430-BLVL</t>
  </si>
  <si>
    <t>Biga de fustamicrolaminada LVL, capes s/projecte, de secció constant, secció s/projectede, tipus de fusta segons industrial, treballada al taller i amb tractament insecticida-fungicida amb un nivell de penetració NP 1, muntada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t>
  </si>
  <si>
    <t>P430-LVL2</t>
  </si>
  <si>
    <t>Biga de fustamicrolaminada LVL, capes s/projecte, de secció constant, secció s/projectede, tipus de fusta segons industrial, treballada al taller i amb tractament insecticida-fungicida amb un nivell de penetració NP 2, muntada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t>
  </si>
  <si>
    <t>Pilars</t>
  </si>
  <si>
    <t>01.02.04.04</t>
  </si>
  <si>
    <t>P43C-6UIA</t>
  </si>
  <si>
    <t xml:space="preserve">Pilar de fusta laminada (GLT) classe GL28 h, amb gruix de laminat 33/45 mm, de secció constant, secció s/projectede, treballada al taller i amb tractament insecticida-fungicida amb un nivell de penetració NP 2, muntat sobre suport.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
</t>
  </si>
  <si>
    <t>Escales</t>
  </si>
  <si>
    <t>01.02.04.05</t>
  </si>
  <si>
    <t>P43J-LAT7</t>
  </si>
  <si>
    <t>Sostre inclinat d'escales de panell de fusta contralaminada de 120 mm de gruix formada per 5 capes de fusta d'avet C24, encolades amb adhesiu sense urea-formaldehíde amb la disposició longitudinal de la fusta en les dues cares del panell, sense tractament hidròfug, amb acabat superficial tipus vista industrial amb fusta d'avet roig col·locat amb fixacions mecàniques, unió entre panells encadellat fixats amb cargols d'acer; resolució de traves amb cargols d'acer; fixació de panells amb elements d'acer galvanitzat i elaboració de documents de muntatge.Inclou proteccions i tractaments de biocides conforme el Plec C.T.
Les bandes acústiques, d'estanqueïtat i la formació del graonat es compten en partides a part.</t>
  </si>
  <si>
    <t>06</t>
  </si>
  <si>
    <t xml:space="preserve">Elements no estructurals </t>
  </si>
  <si>
    <t>Titol 4</t>
  </si>
  <si>
    <t>Muntants balcó</t>
  </si>
  <si>
    <t>01.02.04.06.01</t>
  </si>
  <si>
    <t>P43D-6UDG</t>
  </si>
  <si>
    <t xml:space="preserve">Pilar no estrucutral de fusta C24, apte per exteriors, a tall de serra, de secció constant, secció s/project treballada al taller i amb tractament insecticida-fungicida amb un nivell de penetració NP 3 (UNE-EN 351-1), muntat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
</t>
  </si>
  <si>
    <t>Brancals</t>
  </si>
  <si>
    <t>01.02.04.06.02</t>
  </si>
  <si>
    <t>Tac inferior/superior fusteria</t>
  </si>
  <si>
    <t>01.02.04.06.03</t>
  </si>
  <si>
    <t>P43B-TACI</t>
  </si>
  <si>
    <t>Paret no estructural de panell de fusta contralaminada de 140 mm de gruix formada per 5 capes de fusta d'avet C24, encolades amb adhesiu sense urea-formaldehíde amb la disposició transversal de la fusta en les dues cares del panell, sense tractament hidròfug, amb acabat superficial no vist per a revestir les 2 cares col·locat amb fixacions mecàniques; unió entre panells encadellat fixats amb cargols d'acer ; resolució de traves amb cargols d'acer; fixació de panells amb elements d'acer galvanitzat  i elaboració de documents de muntatge.Inclou proteccions i tractaments de biocides conforme el Plec C.T.
Les bandes acústiques i d'estanqueïtat es compten en partides a part.</t>
  </si>
  <si>
    <t>P430-6UIY</t>
  </si>
  <si>
    <t>Biga de fusta laminada (GLT) classe GL24 h, amb gruix de laminat 33/45 mm, de secció constant, secció s/projectede, tipus de fusta segons industrial, treballada al taller i amb tractament insecticida-fungicida amb un nivell de penetració NP 2, muntada sobre suports. 
Criteri d'amidament: m3 de volum amidat segons les especificacions de la DT, amb aquelles modificacions i singularitats acceptades prèviament i expressament per la DF.
El volum de les peces compostes es la suma dels volums de cada un dels seus perfils, llargària x secció  teòrica, incloent la llargària dels encaixos i solapaments.
 Inclou elaboració de documents de muntatge.Inclou proteccions i tractaments de biocides conforme el Plec C.T.</t>
  </si>
  <si>
    <t>Tacs fusta ampits</t>
  </si>
  <si>
    <t>01.02.04.06.04</t>
  </si>
  <si>
    <t>P43D-6UDJ</t>
  </si>
  <si>
    <t>Muntant, no estrucutural, de fusta d'avet C24 a tall de serra, secció s/projecte, treballada al taller i amb tractament insecticida-fungicida amb un nivell de penetració NP 2 (UNE-EN 351-1), muntat sobre suports.</t>
  </si>
  <si>
    <t>07</t>
  </si>
  <si>
    <t>Fresat</t>
  </si>
  <si>
    <t>01.02.04.07</t>
  </si>
  <si>
    <t>P43B-FRES</t>
  </si>
  <si>
    <t>ml</t>
  </si>
  <si>
    <t>Fresat de panell de fusta contralaminada de fusta d'avet C24.</t>
  </si>
  <si>
    <t>08</t>
  </si>
  <si>
    <t>Bandes elàstiques</t>
  </si>
  <si>
    <t>01.02.04.08</t>
  </si>
  <si>
    <t>P7CR3-VO04</t>
  </si>
  <si>
    <t>BANDA ESTANQUEITAT TIPUS FIS3-35 O EQ.
Banda d'estanqueitat del perímetre d'elements de fusta, realitzat amb banda de poliuretà, de la marca AMC MECANOCAUCHO model FIS3-35 o equivalent, duresa Shore A aproximada de 35, de 3 mm d'espessor i 90 mm d'amplada, per a reducció del soroll d'impactes 5.6 dB, segons UNE-EN ISO 10848, per garantir la seva desolidarització i optimitzar l'aïllament acústic.</t>
  </si>
  <si>
    <t>P7CR3-VO06</t>
  </si>
  <si>
    <t>BANDA ESTANQUEITAT TIPUS CONSTRUCTION SEALING O EQ.
Banda d'estanqueitat del perímetre d'elements de fusta, realitzat amb EPDM expandid, de la marca ROTHOBLAAS model Construction sealing o equivalent, de 3 mm d'espessor i 46 mm d'amplada, per a reducció del soroll d'impactes 4 dB, segons UNE-EN ISO 10848, per garantir la seva desolidarització i optimitzar l'aïllament acústic.</t>
  </si>
  <si>
    <t>P7C31-VO05</t>
  </si>
  <si>
    <t>BANDA SEPARADORA FLOORMAT 33 O EQ.
Aïllament amb plaques d'escuma de poliuretà, de la marca AMC MECANOCAUCHO model Floormat 33 o equivalent, 16 mm de gruix, marge de carga 2500kg/m2, comportament al foc Clase E segons EN ISO 11925-2, col·locades no adherides</t>
  </si>
  <si>
    <t>P7CR3-VO01</t>
  </si>
  <si>
    <t>BANDA ACÚSTICA TIPUS XYLOFON 35 O EQ.
Aïllament acústic del perímetre d'elements estructurals de fusta, realitzat amb banda resilient, Xylofon 35 ´´ROTHOBLAAS´´ o equivalent, de poliuretà, duresa Shore A aproximada de 35, de 6 mm d'espessor i 100 mm d'amplada, per a reducció del soroll d'impactes entre 5 i 15 dBA, segons UNE-EN ISO 10140, per garantir la seva desolidarització i optimitzar l'aïllament acústic.</t>
  </si>
  <si>
    <t>P7CR3-VO02</t>
  </si>
  <si>
    <t>BANDA ACÚSTICA TIPUS XYLOFON 50 O EQ.
Aïllament acústic del perímetre d'elements estructurals de fusta, realitzat amb banda resilient, Xylofon 50 ´´ROTHOBLAAS´´ o equivalent, de poliuretà, duresa Shore A aproximada de 50, de 6 mm d'espessor i 100 mm d'amplada, per a reducció del soroll d'impactes entre 5 i 15 dBA, segons UNE-EN ISO 10140, per garantir la seva desolidarització i optimitzar l'aïllament acústic.</t>
  </si>
  <si>
    <t>P7CR3-VO03</t>
  </si>
  <si>
    <t>BANDA ACÚSTICA TIPUS XYLOFON 70 O EQ.
Aïllament acústic del perímetre d'elements estructurals de fusta, realitzat amb banda resilient, Xylofon 70 ´´ROTHOBLAAS´´ o equivalent, de poliuretà, duresa Shore A aproximada de 70, de 6 mm d'espessor i 100 mm d'amplada, per a reducció del soroll d'impactes entre 5 i 15 dBA, segons UNE-EN ISO 10140, per garantir la seva desolidarització i optimitzar l'aïllament acústic.</t>
  </si>
  <si>
    <t>P7CR3-VO07</t>
  </si>
  <si>
    <t>BANDA ACÚSTICA TIPUS XYLOFON 20 O EQ.
Aïllament acústic del perímetre d'elements estructurals de fusta, realitzat amb banda resilient, Xylofon 20 ´´ROTHOBLAAS´´ o equivalent, de poliuretà, duresa Shore A aproximada de 20, de 6 mm d'espessor i 100 mm d'amplada, per a reducció del soroll d'impactes entre 5 i 15 dBA, segons UNE-EN ISO 10140, per garantir la seva desolidarització i optimitzar l'aïllament acústic.</t>
  </si>
  <si>
    <t>P7CR3-VO08</t>
  </si>
  <si>
    <t>BANDA ACÚSTICA TIPUS TIE-BEAM STRIPE O EQ.
Aïllament acústic del perímetre d'elements estructurals de fusta, realitzat amb banda flexible, TIE-BEAM STRIPE ´´ROTHOBLAAS´´ o equivalent, de EPDM compacte, duresa Shore A aproximada de 50, de 9 mm d'espessor i 71 mm d'amplada, per garantir la seva desolidarització i optimitzar l'aïllament acústic.</t>
  </si>
  <si>
    <t>Estructura metàl·lica</t>
  </si>
  <si>
    <t>01.02.05.01</t>
  </si>
  <si>
    <t>P44C-GALV</t>
  </si>
  <si>
    <t>Acer S275JR galvanitzat segons UNE-EN 10025-2, per a pilars formats per peça composta, en perfils laminats en calent sèrie L, LD, T, rodó, quadrat, rectangular i planxa, treballat a taller i amb una capa d'imprimació antioxidant, col·locat a l'obra amb soldadura</t>
  </si>
  <si>
    <t>01.02.05.02</t>
  </si>
  <si>
    <t>P442-DG0M</t>
  </si>
  <si>
    <t>Acer S275JR galvanitzat segons UNE-EN 10025-2, per a bigues formades per peça composta, en perfils laminats en calent sèrie L, LD, T, rodó, quadrat, rectangular i planxa, treballat a taller i amb una capa d'imprimació antioxidant, col·locat a l'obra amb soldadura</t>
  </si>
  <si>
    <t>P15A1-EQFJ</t>
  </si>
  <si>
    <t>Cable d'acer per a guiat de material suspès</t>
  </si>
  <si>
    <t>Vernissos i proteccions</t>
  </si>
  <si>
    <t>Vernissos</t>
  </si>
  <si>
    <t>01.02.06.01</t>
  </si>
  <si>
    <t>P8A3-KMZL</t>
  </si>
  <si>
    <t xml:space="preserve">Envernissat de parament horitzontal de fusta, al vernís ignífug a base de resines a l'aigua d'un component, per a fusta, amb classe de reacció al foc B-s1,d0,amb 3 capes d'acabat mat
Criteri d'amidament: m2 de superfície realment pintada segons les especificacions de la DT.
Deducció de la superfície corresponent a obertures:
Obertures &lt;= 1 m2: No es dedueixen
Obertures &gt; 1 m2 i &lt;= 2 m2: Es dedueix el 50%
Obertures &gt; 2 m2: Es dedueix el 100%
Aquest criteris inclouen la neteja dels elements que configuren l'obertura com és ara, bastiments que s'hagin embrutat.
</t>
  </si>
  <si>
    <t>P8A3-JS39</t>
  </si>
  <si>
    <t xml:space="preserve">Envernissat de parament vertical de fusta, al vernís ignífug a base de resines a l'aigua d'un component, per a fusta, amb classe de reacció al foc B-s1,d0,amb 3 capes d'acabat mat
Criteri d'amidament: m2 de superfície realment pintada segons les especificacions de la DT.
Deducció de la superfície corresponent a obertures:
Obertures &lt;= 1 m2: No es dedueixen
Obertures &gt; 1 m2 i &lt;= 2 m2: Es dedueix el 50%
Obertures &gt; 2 m2: Es dedueix el 100%
Aquest criteris inclouen la neteja dels elements que configuren l'obertura com és ara, bastiments que s'hagin embrutat.
</t>
  </si>
  <si>
    <t>P8A4-AKV9</t>
  </si>
  <si>
    <t>Tractament de protecció superficial de superfície horitzontal de fusta, amb lasur a l'aigua a base de resines amb protector insecticida-fungicida, acabat mat, aplicat en dues capes. Segons plànol E0802</t>
  </si>
  <si>
    <t>P8A4-AKV8</t>
  </si>
  <si>
    <t>Tractament de protecció superficial de superfície vertical de fusta, amb lasur a l'aigua a base de resines amb protector insecticida-fungicida, acabat mat, aplicat en dues capes  Segons plànol E0802</t>
  </si>
  <si>
    <t xml:space="preserve">Protecció </t>
  </si>
  <si>
    <t>01.02.06.02</t>
  </si>
  <si>
    <t>P83EA-PFOC</t>
  </si>
  <si>
    <t xml:space="preserve">Aplacat vertical amb placa de guix laminat de resistent al foc (F) i gruix 15 mm, col·locada amb fixacions mecàniques
Criteri d'amidament: m2 de superfície amidada segons les especificacions de la DT.
Amb deducció de la superfície corresponent a obertures, d'acord amb els criteris següents:
Obertures &lt;= 2 m2: No es dedueixen
Obertures &gt; 2 m2 i &lt;= 4 m2: Es dedueixen el 50%
Obertures &gt; 4 m2: Es dedueixen el 100%
Als forats que no es dedueixin, o que es dedueixin parcialment, l'amidament inclou la feina de fer els retorns, com brancals. En cas de deduir-se el 100% del forat cal amidar també aquests paraments.
Aquests criteris inclouen la col·locació dels elements que configuren l'obertura, com és ara bastiments, excepte en el cas de forats de més de 4,00 m2 en què aquesta col·locació es compta a part.
</t>
  </si>
  <si>
    <t>EDIFICACIÓ</t>
  </si>
  <si>
    <t>SANEJAMENT</t>
  </si>
  <si>
    <t>INSTAL·LACIÓ D’EVAQUACIÓ HABITATGES</t>
  </si>
  <si>
    <t>01.03.01.01</t>
  </si>
  <si>
    <t>ED11I014</t>
  </si>
  <si>
    <t>Xarxa horitzontal de petita evacuació, per bany composat per dutxa/banyera, lavabo, wc i unitat de clima, incloent tubs de pvc, peces especials, com colzes, peces en t, unions roscades, sifons, i tots els elements necessaris per a la correcta instal lació fins a baixant general.</t>
  </si>
  <si>
    <t>ED11I040</t>
  </si>
  <si>
    <t>Xarxa horitzontal de petita evacuacio, per a cuina, composada per aiguera, rentavaixelles, incloent tubs de pvc, peces especials, com colzes, peces en t, unions roscades, sifons, i tots els elements necessaris per a la correcta instal lació fins a baixant general.</t>
  </si>
  <si>
    <t>ED11I055B</t>
  </si>
  <si>
    <t>Xarxa horitzontal de petita evacuacio, per a safareig, composat per rentadora i bomba de calor, incloent tubs de pvc, peces especials, com colzes, peces en t, unions roscades, sifons, i tots els elements necessaris per a la correcta instal lació fins a baixant general.</t>
  </si>
  <si>
    <t>INSTAL·LACIÓ D’EVAQUACIÓ SERVEIS COMUNS</t>
  </si>
  <si>
    <t>01.03.01.02</t>
  </si>
  <si>
    <t>E5ZH5DP7</t>
  </si>
  <si>
    <t>Bunera sifònica de PVC de diàmetre 90 mm amb tapa antigrava metàl.lica, col.locada amb fixacions mecàniques</t>
  </si>
  <si>
    <t>E5ZH5DP4</t>
  </si>
  <si>
    <t>Bonera de PVC rígid de diàmetre 110 mm amb tapa antigrava metàl·lica, col·locada amb fixacions mecàniques</t>
  </si>
  <si>
    <t>ED11I0SC</t>
  </si>
  <si>
    <t>Xarxa horitzontal de petita evacuació, per bany composat per lavabo i wc, incloent tubs de pvc, peces especials, com colzes, peces en t, unions roscades, sifons, i tots els elements necessaris per a la correcta instal lació fins a baixant general.</t>
  </si>
  <si>
    <t>ED7FBL7J</t>
  </si>
  <si>
    <t>Clavegueró amb tub de PVC-B de paret massissa, àrea aplicació B segons norma UNE-EN 1329-1, de DN 75 mm, penjat al sostre i fixat mecànicament amb brides isofòniques.</t>
  </si>
  <si>
    <t>ED7FBL5J</t>
  </si>
  <si>
    <t>Clavegueró amb tub de PVC-B de paret massissa, àrea aplicació B segons norma UNE-EN 1329-1, de DN 90 mm, penjat al sostre i fixat mecànicament amb brides isofòniques.</t>
  </si>
  <si>
    <t>ED7FBL3J</t>
  </si>
  <si>
    <t>Clavegueró amb tub de PVC-B de paret massissa, àrea aplicació B segons norma UNE-EN 1329-1, de DN 110 mm, penjat al sostre i fixat mecànicament amb brides isofòniques.</t>
  </si>
  <si>
    <t>ED7FBL4J</t>
  </si>
  <si>
    <t>Clavegueró amb tub de PVC-B de paret massissa, àrea aplicació B segons norma UNE-EN 1329-1, de DN 125 mm, penjat al sostre i fixat mecànicament amb brides isofòniques.</t>
  </si>
  <si>
    <t>ED7FBB9P</t>
  </si>
  <si>
    <t>Clavegueró amb tub de PVC-B de paret massissa, àrea aplicació B segons norma UNE-EN 1329-1, de DN 160 mm, penjat al sostre i fixat mecànicament amb brides isofòniques.</t>
  </si>
  <si>
    <t>ED15B671</t>
  </si>
  <si>
    <t>Baixant de tub de PVC-B de paret massissa, àrea d'aplicació B segons norma UNE-EN 1329-1, de DN 90 mm, incloses les peces especials i fixat mecànicament amb brides isofòniques.</t>
  </si>
  <si>
    <t>ED15B771</t>
  </si>
  <si>
    <t>Baixant de tub de PVC-B de paret massissa, àrea d'aplicació B segons norma UNE-EN 1329-1, de DN 110 mm, incloses les peces especials i fixat mecànicament amb brides isofòniques.</t>
  </si>
  <si>
    <t>ED15B871</t>
  </si>
  <si>
    <t>Baixant de tub de PVC-B de paret massissa, àrea d'aplicació B segons norma UNE-EN 1329-1, de DN 125 mm, incloses les peces especials i fixat mecànicament amb brides isofòniques.</t>
  </si>
  <si>
    <t>ED15B971</t>
  </si>
  <si>
    <t>Baixant de tub de PVC-B de paret massissa, àrea d'aplicació B segons norma UNE-EN 1329-1, de DN 160 mm, incloses les peces especials i fixat mecànicament amb brides isofòniques.</t>
  </si>
  <si>
    <t>ED15B97J</t>
  </si>
  <si>
    <t>Baixant de tub de PVC-B de paret massissa, àrea d'aplicació B segons norma UNE-EN 1329-1, de DN 200 mm, incloses les peces especials i fixat mecànicament amb brides isofòniques.</t>
  </si>
  <si>
    <t>EE61R15A</t>
  </si>
  <si>
    <t>Aïllament acústic per a col·lectors suspesos, per baixants format per làmines.
Marca/Model: GEOPLOM/TECNOSOUND TUBE o equivalent.</t>
  </si>
  <si>
    <t>EE611CA2</t>
  </si>
  <si>
    <t>Aïllament tèrmic de conductes amb manta de llana mineral (MW), segons UNE-EN 14303, de gruix 25 mm, amb una conductivitat tèrmica &lt;=0,034 W/mK, resistència tèrmica &gt;=0,73529 m2.K/W, amb alumini incombustible, muntat exteriorment</t>
  </si>
  <si>
    <t>INSTAL·LACIÓ D'EVACUACIÓ APARCAMENT</t>
  </si>
  <si>
    <t>01.03.01.03</t>
  </si>
  <si>
    <t>PD7D-5L3J</t>
  </si>
  <si>
    <t>Treballs d'obra civil de connexió a la xarxa publica de sanejament. Incloent enderrocs de paviments, excavació tub de D250 PVC, connexionat soleres, reblert, compactació i reposició de paviment, taxes del Servei Municipal de Clavegueram</t>
  </si>
  <si>
    <t>PD7D-5L4J</t>
  </si>
  <si>
    <t>Sifó de PVC de 200mm. de diàmetre, penjat del sostre i/o paret, incloent suports, fixacions i materials necessaris per a la correcta instal lació. Geometria suau amb 2 registres als colzes superiors.</t>
  </si>
  <si>
    <t>PD7D-5L5J</t>
  </si>
  <si>
    <t>Sifó de PVC de 250mm. de diàmetre, penjat del sostre i/o paret, incloent suports, fixacions i materials necessaris per a la correcta instal lació.</t>
  </si>
  <si>
    <t>PD7D-5L6J</t>
  </si>
  <si>
    <t>Sifó de PVC de 315mm. de diàmetre, penjat del sostre i/o paret, incloent suports, fixacions i materials necessaris per a la correcta instal lació.</t>
  </si>
  <si>
    <t>EDB1I0BB</t>
  </si>
  <si>
    <t>Pou de 1000x1000x1000 mm, prefabricat o no, inclòs p/p de solera de fons, bastiment i tapa de registre de fosa grisa classe C-250, totalment acabat segons plànol de detall.</t>
  </si>
  <si>
    <t>EDB1I010</t>
  </si>
  <si>
    <t>Pou de D1200x1500 mm, prefabricat o no, amb fons de graves, bastiment i tapa de registre de fosa grisa classe C-250, totalment acabat segons plànol de detall.</t>
  </si>
  <si>
    <t>EDB1I014</t>
  </si>
  <si>
    <t>Instal.lacio completa de bombeig en pou, consistent en una bomba Marca/Model: EBARA/DW VOX 150,  inclòs la connexió elèctrica corresponent, vàlvula de retenció, boyes, el sistePruebas, ensayos, documentación y tramitaciónoses, la connexió a la xarxa de desguassos corresponents, repassos d'actuació, fixacions, tapa classe C-250, quadre de protecció i control Marca/Model: EBARA i proves de posada en marxa.
Marca/Model: EBARA/SANIRELEV 22 SR 10T DW150 VOX o equivalent.</t>
  </si>
  <si>
    <t>ED353L3J</t>
  </si>
  <si>
    <t>Pericó de pas, de 60x60x60 cm de mides interiors amb tapa estanca, amb paret de 15 cm de gruix de maó calat de 290x140x100 mm, arrebossada i lliscada per dins amb morter 1:2:10, sobre solera de formigó en massa de 10 cm.
Incloent tapa de registre estanca de fosa dúctil de les mateixes dimensions i de categoria C-250. Totalment acabat, connexionat i provat.</t>
  </si>
  <si>
    <t>ED5GI0SA</t>
  </si>
  <si>
    <t>Canal de formigó polimèric de 20 cm d'amplària, amb reixeta d'acer galvanitzat C-250, totalment instal.lat i connectat a la xarxa d'evacució.
Marca/Model: ACO-DRAIN/SELF200 o equivalent.</t>
  </si>
  <si>
    <t>ED7FBL6J</t>
  </si>
  <si>
    <t>Clavegueró amb tub de PVC-B de paret massissa, àrea aplicació B segons norma UNE-EN 1329-1, de DN 200 mm, penjat al sostre i fixat mecànicament amb brides isofòniques.</t>
  </si>
  <si>
    <t>ED7FBL8J</t>
  </si>
  <si>
    <t>Clavegueró amb tub de PVC-B de paret massissa, àrea aplicació B segons norma UNE-EN 1329-1, de DN 315 mm, penjat al sostre i fixat mecànicament amb brides isofòniques.</t>
  </si>
  <si>
    <t>ED7FR111</t>
  </si>
  <si>
    <t>Clavegueró amb tub de PVC-B de paret massissa per a sanejament sense pressió, de DN 110 mm i de SN 4 (4 kN/m2) de rigidesa anular, segons norma UNE-EN 1401-1, sobre llit de sorra de 15 cm de gruix.
Incloent excavació i posterior reblert i compactació de la rasa.</t>
  </si>
  <si>
    <t>ED7FR312</t>
  </si>
  <si>
    <t>Clavegueró amb tub de PVC-B de paret massissa per a sanejament sense pressió, de DN 160 mm i de SN 4 (4 kN/m2) de rigidesa anular, segons norma UNE-EN 1401-1, sobre llit de sorra de 15 cm de gruix.
Incloent excavació i posterior reblert i compactació de la rasa.</t>
  </si>
  <si>
    <t>ED15G53J</t>
  </si>
  <si>
    <t>Conducte de ventilació de tub de PVC-B de paret massissa, àrea d'aplicació B segons norma UNE-EN 1329-1, de DN 63 mm, incloses les peces especials i fixat mecànicament amb brides</t>
  </si>
  <si>
    <t>RAM DE PALETA</t>
  </si>
  <si>
    <t>NOTA GENERAL</t>
  </si>
  <si>
    <t>01.03.02.00</t>
  </si>
  <si>
    <t>NG00VO02</t>
  </si>
  <si>
    <t xml:space="preserve">NOTA GENERAL AL PRESSUPOST
S'hauran de complir amb tots els requisits que inclou el c.t.e., respecte a la documentació, identificació i idoneïtat dels materials, el procés d'execució, i les comprovacions finals i les toleràncies admissibles, específiques d'aquest capítol. 
Queden incloses al cost del capítol, si no s'esmenta el contrari en partides específiques, els següents conceptes amb caràcter enunciatiu i no limitatiu:
-La col·locació de bastiments i bastiments de base
-En els envans i trasdossats de cartró-guix s'inclouen els reforços necessaris de l'estructura de perfils d'acer galvanitzat per a penjar acessoris de bany, mobles de cuina, equips de clima, etc...
-Per a la fixació de sanitaris, aixetes, claus de tall s'utilitzaran les platines regulables dissenyades a tal efecte pel sistema de divisories de cartró-guix
- S'inclou en les parets en sec que siguin per tancament de conductes la perfileria galvanitzada tipus CH en la paret interior per poder fer el correcte muntatge de les plaques de guix laminat.  
-Les ajudes de paleta pels diferents industrials i neteja de l'obra en tot moment
-El sobrecost d'utilització de plaques hidròfugues de cartró guix en els nuclis humits com banys, cuines, aseos, cambres d'aigua, parament mobles de cuina, etc.  Tant en tancaments verticals com en cels rasos. 
-En els tancaments de gero s'inclou la col·locació de connectors d'acer galvanitzat per connectar amb estructura i reforç tipus murfor cada 3 filades.
-En els tancaments de ceràmica s'inclou la realització de junt de guix per la trobada amb els sostres. </t>
  </si>
  <si>
    <t>TANCAMENTS CERÀMICS</t>
  </si>
  <si>
    <t>01.03.02.01</t>
  </si>
  <si>
    <t>P6150-T6A1</t>
  </si>
  <si>
    <t>T6 EXTRASDOSSAT CERÀMIC 500x200x70mm
Envà de gruix 70 mm de peça ceràmica de gran format de 500x200x70 mm, per a revestir, LD, categoria II, segons la norma UNE-EN 771-1, col·locat amb morter mixt 1:2:10.
Inclou mitjans auxiliars, materials i tot el necessari per executar la partida segons planols de detall i/o indicacions de la DF.</t>
  </si>
  <si>
    <t>P6125-7BI9</t>
  </si>
  <si>
    <t>CV3 DIVISORIA DE GERO
Paret divisòria recolzada per a revestir de gruix 11,5 cm, de maó calat R-10, de 240x115x100 mm, per a revestir, categoria I, LD, segons la norma UNE-EN 771-1, col·locat amb morter per a ram de paleta industrialitzat M 5 (5 N/mm2) de designació (G) segons norma UNE-EN 998-2</t>
  </si>
  <si>
    <t>TANCAMENTS EN SEC</t>
  </si>
  <si>
    <t>01.03.02.02</t>
  </si>
  <si>
    <t>P654-EE02</t>
  </si>
  <si>
    <t>EE2 FAÇANA EN SEC DE GUIX LAMINAT
Envà de plaques de guix laminat amb aïllament de plaques de llana de roca format per estructura senzilla reforçada en H amb perfileria de planxa d'acer galvanitzat, amb un gruix total de l'envà de 100 mm, muntants cada 400 mm de 70 mm d'amplària i canals de 70 mm d'amplària, 1 placa hidrofuga (H) de 15 mm de gruix en cada cara, fixades mecànicament i aïllament de plaques de llana mineral de roca 60mm de gruix i 40-60 kg/m³, cambra d'aire, extradossat de plaques de guix laminat format per estructura autoportant arriostrada normal amb perfileria de planxa d'acer galvanitzat, amb un gruix total de l'extradossat de 78 mm, muntants cada 400 mm de 48 mm d'amplaria i canals de 48 mm d'amplaria, amb 2 plaques hidrofugues (H) de 15 mm de gruix, fixades mecànicament i aïllament amb plaques de llana mineral de roca 40mm de gruix i 40-60 kg/m³, acabat per la cara interior amb tauler contraxapat de fusta de pi tricapa de 12mm de gruix, acabat envernissat, col·locat amb fixacions mecàniques.
Envernissat de parament vertical de fusta, al vernís de poliuretà a l'aigua d'un component, per a fusta, amb certificat ECO LABEL, amb una capa de protector químic insecticida-fungicida, una capa segelladora, i 3 capes d'acabat mat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</si>
  <si>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P83EC-T1A1</t>
  </si>
  <si>
    <t>T1a EXTRASDOSSAT 78N C/400 48+LR/15+15 (A)
Extradossat de plaques de guix laminat format per estructura autoportant arriostrada normal amb perfileria de planxa d'acer galvanitzat, amb un gruix total de l'extradossat de 78 mm, muntants cada 400 mm de 48 mm d'amplaria i canals de 48 mm d'amplaria, amb 2 plaques estàndard (A) de 15 mm de gruix, fixades mecànicament i aïllament amb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</si>
  <si>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P83EC-T1A2</t>
  </si>
  <si>
    <t>T1a' EXTRASDOSSAT 78N C/400 48+LR/15+15 (RF)
Extradossat de plaques de guix laminat format per estructura autoportant arriostrada normal amb perfileria de planxa d'acer galvanitzat, amb un gruix total de l'extradossat de 78 mm, muntants cada 400 mm de 48 mm d'amplaria i canals de 48 mm d'amplaria, amb 2 plaques resistent al foc (F) de 15 mm de gruix, fixades mecànicament i aïllament amb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</si>
  <si>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P83EC-T1B1</t>
  </si>
  <si>
    <t>T1b EXTRASDOSSAT 100H C/400 70+LR/15+15 (A)
Extradossat de plaques de guix laminat format per estructura autoportant arriostrada reforçada en H amb perfileria de planxa d'acer galvanitzat, amb un gruix total de l'extradossat de 100 mm, muntants cada 400 mm de 70 mm d'amplaria i canals de 70 mm d'amplaria, amb 2 plaques estàndard (A) de 15 mm de gruix, fixades mecànicament i aïllament amb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</si>
  <si>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P83EC-T1B2</t>
  </si>
  <si>
    <t>T1b' EXTRASDOSSAT 100H C/400 70+LR/15+15 (RF)
Extradossat de plaques de guix laminat format per estructura autoportant arriostrada reforçada en H amb perfileria de planxa d'acer galvanitzat, amb un gruix total de l'extradossat de 100 mm, muntants cada 400 mm de 70 mm d'amplaria i canals de 70 mm d'amplaria, amb 2 plaques resistent al foc (F) de 15 mm de gruix, fixades mecànicament i aïllament amb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</si>
  <si>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P83EC-T1C1</t>
  </si>
  <si>
    <t>T1c EXTRASDOSSAT 63N C/400 48+LR/15 (A)
Extradossat de plaques de guix laminat format per estructura autoportant arriostrada normal amb perfileria de planxa d'acer galvanitzat, amb un gruix total de l'extradossat de 63 mm, muntants cada 400 mm de 48 mm d'amplaria i canals de 48 mm d'amplaria, amb 1 placa estàndard (A) de 15 mm de gruix, fixades mecànicament i aïllament amb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</si>
  <si>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P83EC-T2A1</t>
  </si>
  <si>
    <t>T2a EXTRASDOSSAT 93N C/400 48+LR/15+15+15 (A)
Extradossat de plaques de guix laminat format per estructura autoportant arriostrada normal amb perfileria de planxa d'acer galvanitzat, amb un gruix total de l'extradossat de 93 mm, muntants cada 400 mm de 48 mm d'amplaria i canals de 48 mm d'amplaria, amb 3 plaques estàndard (A) de 15 mm de gruix, fixades mecànicament i aïllament amb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</si>
  <si>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P83EC-T2A2</t>
  </si>
  <si>
    <t>T2a' EXTRASDOSSAT 93N C/400 48+LR/15+15+15 (RF)
Extradossat de plaques de guix laminat format per estructura autoportant arriostrada normal amb perfileria de planxa d'acer galvanitzat, amb un gruix total de l'extradossat de 93 mm, muntants cada 400 mm de 48 mm d'amplaria i canals de 48 mm d'amplaria, amb 3 plaques resistent al foc (F) de 15 mm de gruix, fixades mecànicament i aïllament amb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</si>
  <si>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P83EC-T2B1</t>
  </si>
  <si>
    <t>T2b EXTRASDOSSAT 115H C/400 70+LR/15+15+15 (A)
Extradossat de plaques de guix laminat format per estructura autoportant arriostrada reforçada en H amb perfileria de planxa d'acer galvanitzat, amb un gruix total de l'extradossat de 115 mm, muntants cada 400 mm de 70 mm d'amplaria i canals de 70 mm d'amplaria, amb 3 plaques estàndard (A) de 15 mm de gruix, fixades mecànicament i aïllament amb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</si>
  <si>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P83EC-T2B2</t>
  </si>
  <si>
    <t>T2b' EXTRASDOSSAT 115H C/400 70+LR/15+15+15 (RF)
Extradossat de plaques de guix laminat format per estructura autoportant arriostrada reforçada en H amb perfileria de planxa d'acer galvanitzat, amb un gruix total de l'extradossat de 115 mm, muntants cada 400 mm de 70 mm d'amplaria i canals de 70 mm d'amplaria, amb 3 plaques resistent al foc (F) de 15 mm de gruix, fixades mecànicament i aïllament amb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</si>
  <si>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P83EC-T3A1</t>
  </si>
  <si>
    <t>T3a EXTRASDOSSAT 120N C/600 90+LR/15+15 (A)
Extradossat de plaques de guix laminat format per estructura autoportant lliure normal N amb perfileria de planxa d'acer galvanitzat, amb un gruix total de l'extradossat de 120 mm, muntants cada 600 mm de 90 mm d'amplaria i canals de 90 mm d'amplaria, amb 2 plaques estàndard (A) de 15 mm de gruix, fixades mecànicament i aïllament amb plaques de llana mineral de roca 80mm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</si>
  <si>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P83EC-T3B1</t>
  </si>
  <si>
    <t>T3b EXTRASDOSSAT 135N C/600 90+LR/15+15+15 (A)
Extradossat de plaques de guix laminat format per estructura autoportant lliure normal N amb perfileria de planxa d'acer galvanitzat, amb un gruix total de l'extradossat de 135 mm, muntants cada 600 mm de 90 mm d'amplaria i canals de 90 mm d'amplaria, amb 3 plaques estàndard (A) de 15 mm de gruix, fixades mecànicament i aïllament amb plaques de llana mineral de roca 80mm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</si>
  <si>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P83ED-T4A1</t>
  </si>
  <si>
    <t>T4a EXTRASDOSSAT OMEGA 80 C/400 OM/15 (A)
Extradossat directe de plaques de guix laminat fixades mecànicament al parament vertical mitjançant mestres de perfileria de planxa d'acer galvanitzat amb perfils entre 75 a 85 mm d'amplària col·locades cada 400 mm amb 1 placa estàndard (A) de 15 mm de gruix, fixades mecànicament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</si>
  <si>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P83ED-T4B1</t>
  </si>
  <si>
    <t>T4b EXTRASDOSSAT OMEGA 80 C/400 OM+LR/15 (A)
Extradossat directe de plaques de guix laminat fixades mecànicament al parament vertical mitjançant mestres de perfileria de planxa d'acer galvanitzat amb perfils entre 75 a 85 mm d'amplària col·locades cada 400 mm amb 1 placa estàndard (A) de 15 mm de gruix, fixades mecànicament i aïllament amb plaques de llana mineral de roca 15mm de gruix i 126-160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</si>
  <si>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P83EC-T5A1</t>
  </si>
  <si>
    <t>T5 EXTRASDOSSAT 98N C/400 48/25+25 (RF)
Extradossat de plaques de guix laminat format per estructura autoportant arriostrada normal amb perfileria de planxa d'acer galvanitzat, amb un gruix total de l'extradossat de 98 mm, muntants cada 400 mm de 48 mm d'amplaria i canals de 48 mm d'amplaria, amb 2 plaques resistent al foc (F) de 25 mm de gruix, fixades mecànicament.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</si>
  <si>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P654-CV06</t>
  </si>
  <si>
    <t>CV6 ENVÀ 78N C/400 15/48+LR/15 (A)
Envà de plaques de guix laminat amb aïllament de plaques de llana de roca format per estructura senzilla normal amb perfileria de planxa d'acer galvanitzat, amb un gruix total de l'envà de 78 mm, muntants cada 400 mm de 48 mm d'amplària i canals de 48 mm d'amplària, 1 placa estàndard (A) de 15 mm de gruix en cada cara, fixades mecànicament i aïllament de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</si>
  <si>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P654-CV7A</t>
  </si>
  <si>
    <t>CV7 ENVÀ 100N C/600 15/70+LR/15 (A)
Envà de plaques de guix laminat amb aïllament de plaques de llana de roca format per estructura senzilla normal amb perfileria de planxa d'acer galvanitzat, amb un gruix total de l'envà de 100 mm, muntants cada 600 mm de 70 mm d'amplària i canals de 70 mm d'amplària, 1 placa estàndard (A) de 15 mm de gruix en cada cara, fixades mecànicament i aïllament de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</si>
  <si>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P654-CV7B</t>
  </si>
  <si>
    <t>CV7 ENVÀ 100H C/400 15/70+LR/15 (A)
Envà de plaques de guix laminat amb aïllament de plaques de llana de roca format per estructura senzilla reforçada en H amb perfileria de planxa d'acer galvanitzat, amb un gruix total de l'envà de 100 mm, muntants cada 400 mm de 70 mm d'amplària i canals de 70 mm d'amplària, 1 placa estàndard (A) de 15 mm de gruix en cada cara, fixades mecànicament i aïllament de plaques de llana mineral de roca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</si>
  <si>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P654-CV8A</t>
  </si>
  <si>
    <t>CV8a ENVÀ 171DB C/600 15+15(RF)/48+LR/15(I)/48+LR/15+15 (RF)
Envà de plaques de guix laminat amb aïllament de plaques de llana de roca format per estructura doble normal amb perfileria de planxa d'acer galvanitzat, amb un gruix total de l'envà de 171 mm, muntants cada 600 mm de 48 mm d'amplària i canals de 48 mm d'amplària, 2 plaques tipus resistent al foc (F) a cada cara de 15 mm de gruix cada una i una altre placa intermitja tipus diamant secure DFH1I de knauf o equivalent (I) de 15 mm de gruix, fixades mecànicament i aïllament de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</si>
  <si>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P654-CV8B</t>
  </si>
  <si>
    <t>CV8b ENVÀ 181DB C/600 15+15(A)/48+LR/15(I)/e/48+LR/15+15 (A)
Envà de plaques de guix laminat amb aïllament de plaques de llana de roca format per estructura doble normal amb perfileria de planxa d'acer galvanitzat, amb un gruix total de l'envà de 181 mm, muntants cada 600 mm de 48 mm d'amplària i canals de 48 mm d'amplària, 2 plaques tipus estàndard (A) a cada cara de 15 mm de gruix cada una i una altre placa intermitja tipus diamant secure DFH1I de knauf o equivalent (I) de 15 mm de gruix, fixades mecànicament i aïllament de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</si>
  <si>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P654-CV8C</t>
  </si>
  <si>
    <t>CV8c ENVÀ 203DB C/400 15+15(RF)/48+LR/15(I)/e/70+LR/15+15 (RF)
Envà de plaques de guix laminat amb aïllament de plaques de llana de roca format per estructura doble normal amb perfileria de planxa d'acer galvanitzat, amb un gruix total de l'envà de 203 mm, muntants cada 400 mm de 48 i 70 mm d'amplària i canals de 48 i 70 mm d'amplària, 2 plaques tipus resistent al foc (F) a cada cara de 15 mm de gruix cada una i una altre placa intermitja tipus diamant secure DFH1I de knauf o equivalent (I) de 15 mm de gruix, fixades mecànicament i aïllament de plaques de llana mineral de roca 40 i 60mm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</si>
  <si>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P654-CV9A</t>
  </si>
  <si>
    <t>CV9 ENVÀ 108N C/600 15+15 (RF)/48+LR/15+15 (RF)
Envà de plaques de guix laminat amb aïllament de plaques de llana de roca format per estructura senzilla normal amb perfileria de planxa d'acer galvanitzat, amb un gruix total de l'envà de 108 mm, muntants cada 600 mm de 48 mm d'amplària i canals de 48 mm d'amplària, 2 plaques tipus resistent al foc (F) a cada cara de 15 mm de gruix cada una, fixades mecànicament i aïllament de plaques de llana mineral de roca 40mm de gruix i 40-60 kg/m³ i resistència dinàmina de r&gt;5KPa·s/m2 
Inclou part proporcional de banda acústica amb cinta auto adhesiva de polietilé reticulat tipus K343.es de Knauf o equivalent, fixada als perfils metal·lics en totes les trobades amb sostres i terres i tancaments verticals, segellat UNIFLOTT, juntes estanques, massilla i cinta per a juntes, visos, tacs de fusta de reforç per a suport de mobiliaris i equipaments agafats amb guix amb aditius  i fixats mecànicament, suports de planxa galvanitzada per a claus de pas i aixetes homologats pel fabricant,  p.p de revestiment de pilars, formació de cantonades, trobades amb fusteries, col·locació de bastiments, totalment acabat per rebre imprimació, pintura o decoració
*Requeriments acústics i tèrmics segons planilles</t>
  </si>
  <si>
    <t>P83EC-0MXX</t>
  </si>
  <si>
    <t>INCREMENT DE PREU PER CANVI DE PLACA (A) A (H)
Increment de preu per canvi de placa de estandard a hidrofuga</t>
  </si>
  <si>
    <t>TANCAMENTS DE MORTER</t>
  </si>
  <si>
    <t>01.03.02.03</t>
  </si>
  <si>
    <t>P694-F027</t>
  </si>
  <si>
    <t>F27 GELOSIA BLOC PREFABRICAT FORMIGÓ 9cm
Gelosia de bloc massís de morter de ciment, de 90x400x200 mm, llis, acabat vist, gris amb components hidrofugants, categoria I segons la norma UNE-EN 771-3, amb junta mínima i enrasada, col·locat amb morter mixt 1:2:10 de ciment pòrtland amb filler calcari.
Inclou mitjans auxiliars, materials i tot el necessari per executar la partida segons planols de detall i/o indicacions de la DF.</t>
  </si>
  <si>
    <t>P6182-F028</t>
  </si>
  <si>
    <t>F28 FAÇANA BLOC PREFABRICAT DE FORMIGÓ DE 10cm
Paret de tancament d'una cara vista de 10 cm de gruix de bloc de morter ciment, de 100x400x200 mm, llis, gris amb components hidrofugants, categoria I segons la norma UNE-EN 771-3, amb junta mínima i enrasada, col·locat amb morter mixt 1:2:10 de ciment pòrtland amb filler calcari.
Inclou part proporcional de peça especial als brancals de finestres amb bloc massís de formigó de 5x40x20cm segons detalls de projecte (F28'), armadura d'acer de tendel tipus Fisufor Plug 4055 cada 60cm i en les dues primeres filades d'arrencada, 2 claus de lligada a mur CLT tipus Fisuanc PL-108 cada m2, tot segons estudi de GEOHIDROL, banda dessoliditzadora de partícules de cautxo tipus TABIABSORBER o equivalent de 5mm i un posterior segellat amb silicona elàstica tipus SIKAFLEX 11FC o equivalent, mitjans auxiliars, materials i tot el necessari per executar la partida segons planols de detall i/o indicacions de la DF.</t>
  </si>
  <si>
    <t>P6182-44N8</t>
  </si>
  <si>
    <t>CV1 DIVISORIA BLOC MORTER 400x200x200mm
Paret divisòria de dues cares vistes de 20 cm de gruix de bloc foradat de morter ciment, de 400x200x200 mm, llis, gris amb components hidrofugants, categoria I segons la norma UNE-EN 771-3, col·locat amb morter mixt 1:2:10 de ciment pòrtland amb filler calcari.
Inclou acabat del treball per qualitat vista, banda dessoliditzadora de partícules de cautxo tipus TABIABSORBER o equivalent de 5mm i un posterior segellat amb silicona elàstica tipus SIKAFLEX 11FC o equivalent, mitjans auxiliars, materials i tot el necessari per executar la partida segons planols de detalle i/o indicacions de la DF.</t>
  </si>
  <si>
    <t>P6182-44N4</t>
  </si>
  <si>
    <t>CV2 DIVISORIA BLOC MORTER 400x150x200mm
Paret divisòria de dues cares vistes de 15 cm de gruix de bloc foradat de morter ciment, de 400x150x200 mm, llis, gris amb components hidrofugants, categoria I segons la norma UNE-EN 771-3, col·locat amb morter mixt 1:2:10 de ciment pòrtland amb filler calcari
Inclou acabat del treball per qualitat vista, mitjans auxiliars, materials i tot el necessari per executar la partida segons planols de detalle i/o indicacions de la DF.</t>
  </si>
  <si>
    <t>P4E4-CV4A</t>
  </si>
  <si>
    <t>CV4 BLOC MORTER REOMPLERT FORMIGÓ I ARMAT 500x200x200mm
Paret estructural, de 20 cm de gruix, de bloc de formigó tipus encofrabloc 2H, llis, de 500x200x200 mm, amb components hidrofugants, gris, categoria I segons norma UNE-EN 771-3, col·locat amb ciment pòrtland amb filler calcari CEM II/B-L 32,5 R segons UNE-EN 197-1, en sacs i amb una resistència a compressió de la paret de 3 N/mm2 i massissats dels blocs amb formigonament per a fàbrica de blocs de morter de ciment, amb formigó de 225 kg/m3, amb una proporció en volum 1:3:6, amb ciment pòrtland amb filler calcari CEM II/B-L 32,5 R i granulat de pedra calcària de grandària màxima 20 mm, elaborat a l'obra amb formigonera de 165 l, col·locat manualment i armat amb acer en barres corrugades elaborat a l'obra B500S de límit elàstic &gt;= 500 N/mm2 per a l'armadura de parets de blocs de morter de ciment.
Inclou reforç murfor a les dues primeres i últimes filades i cada 3 filades, aïllament amb placa semirígida de llana mineral de roca (MW), de densitat 36 a 40 kg/m3, de 30 mm de gruix, resistència dinàmina de r&gt;5KPa·s/m2 , amb una conductivitat tèrmica &lt;= 0.035 W/(m·K) i resistència tèrmica &gt;= 0,85714 m2·K/W, col·locada amb fixacions mecàniques</t>
  </si>
  <si>
    <t>COBERTES-IMPERMEABILITZACIÓ</t>
  </si>
  <si>
    <t>01.03.03.00</t>
  </si>
  <si>
    <t>NG00VO03</t>
  </si>
  <si>
    <t>NOTA GENERAL AL PRESSUPOST
S'hauran de complir amb tots els requisits que inclou el c.t.e., respecte a la documentació, identificació i idoneïtat dels materials, el procés d'execució, i les comprovacions finals i les toleràncies admissibles, específiques d'aquest capítol. 
Queden incloses al cost del capítol, si no s'esmenta el contrari en partides específiques, els següents conceptes amb caràcter enunciatiu i no limitatiu:
-Les ajudes de paleta pels diferents industrials i neteja de l'obra en tot moment
-Connexió als baixants amb cassoleta, que es considera inclosa en l'amidament de la partida
-La trobada del formigó alleugerit per formació de pendents amb els paraments verticals amb porex de 2cm de gruix.
-Reforç de làmina de betum elastomèric tipus esterdan plus 40P Elastomer (LBM-40-FP-150R) per col·locació de boneres i morrions. 
-La part proporcional de formació de mimvells en les trobades amb els paraments verticals
-El reforç mitjançant doblat de la impermeabilització en els minvells, junts de dilatació i junts d'obra. 
-Les proves de control d'execució i de servei previstes en el CTE</t>
  </si>
  <si>
    <t>COBERTES PLANES</t>
  </si>
  <si>
    <t>01.03.03.01</t>
  </si>
  <si>
    <t>P93G-VM04</t>
  </si>
  <si>
    <t>EE5, EE6, EE7 RECRESCUT LR3cm+GALGA600+MORTER FIBRES+ARDEX+PAVIMENT
Impermeabilització i pavimentació de terrasses i balcons consistent en: subministrament i col·locació de panells acústics rígids d'alta densitat de llana de roca no hidròfils de 30 mm de gruix tipus ´´panel solado de isover´´o equivalent.  Lamina de polietilè galga 600 i capa de pendents de regulartizació de morter acabat reglejat i remolinat mecànic, de 7 a 12 cm de gruix, amb morter de ciment 1:4, armat amb fibres de polipropilé de 12 mm , inclòs junt perimetral amb EPS elastificat d'2 cm. Impermeabilització amb membrana de base cementosa ardex 8+9 armada amb malla de fibra de vidre i especificacions tècniques del sistema incloent p.p. de minvells. Paviment  per a exteriors de gres porcellànic antilliscant per a exteriors, de 20x20cm. Agafat amb ciment cola flexible a doble encolada i part proporcional de beurades de color, juntes de treball i sòcol en paraments verticals.
Inclou mitjans auxiliars, materials i tot el necessari per executar la partida segons planols de detall i/o indicacions de la DF.</t>
  </si>
  <si>
    <t>P93G-VM05</t>
  </si>
  <si>
    <t>EE8 COBERTA AMB LLOSES FLOTANTS DE FORMIGÓ
Formació de coberta plana invertida ventilada transitable composta per: aïllament amb làmina de polietilè expandit reticulat de 5 mm de gruix de 0,12 m2·K/W de resistència tèrmica amb una millora a l'aïllament acústic a soroll d'impacte de 19 a 21 dB, tipus impactodan de Danosa o equivalent, formació de pendents amb formigó cel·lular de 10 cm de gruix promig, (entregat contra paraments verticals amb placa de porex de 2 cm de gruix), capa de morter de regularització de 2 cm de gruix, doble làmina de betum elastomèrica, una  de 3 kg/m2 amb armadura de fibra de vidre i l'altre de  3kg/m2 amb armadura de feltre de polièster reforçat  (lbm-30-fv+lbm-30-fp), lamina de reforç tipus LBM (SBS) 40-FP-150R, collocada adherida a perímetre de desguàs i baixants, feltre geotextil separador de polièster punxonat danofelt py de 200 gr/m2 o equivalent, aïllament amb plaques de polièster extruït encadellat de densitat 35 kg/m3 tipus danopren de 80 mm de gruix, paviment de lloses flotants de formigó 50x50x5,5 cm amb bisell perimetral, de color gris, tipus BREINCO o equivalent, sobre suports regulables de pvc. S'inclou formació de mitges canyes i juntes de dilatació, tela doblada a les parets (minvells) amb reforç perimetral de 60 cm d'amplada assegurant un solapament horitzontal amb làmina auto protegida amb pissarra estardan plus 40/GP (lbm-40/G-FP 150R)  els caps de baixant de coberta incorporaran un  eixamplament del tub amb pvc per a la introducció d'una cassoleta per a desguàs, de cautxú epdm, amb reixeta no sifònica incorporada. Els desguassos de coberta quedaran senyalitzats a les lloses del paviment amb un cargol passant. Segons plànols de detall
Inclou formació de pendents segons requisits d'acústica, una capa de 50mm de densitat 1500kg/m2 i la resta de morter de pendents amb menys densitat, mitjans auxiliars, materials i tot el necessari per executar la partida segons planols de detall i/o indicacions de la DF.</t>
  </si>
  <si>
    <t>P93G-VM06</t>
  </si>
  <si>
    <t>EE9a COBERTA BADALOT
Impermeabilització i pavimentació de coberta badalot, consistent en: subministrament i col·locació lamina de polietilè galga 600, formació de pendents amb morter de ciment 1:4, armat amb fibres de polipropilé de 12 mm, de 10cm de gruix mitjà, acabat remolinat, inclòs junt perimetral amb EPS elastificat d'2 cm. Impermeabilització amb membrana líquida de poliurea pura de la marca Danosa, producte DanoCoat 500 o equivalent, 100% continu i adherit al suport, aplicat mitjançant projecció en calent, d'elevada elasticitat &gt;600%, acabat intempèrie amb l'aplicació d'una capa de sellat tipus danocoat pas 700 o equivalent, amb poliurea alifàtica. incloent p.p. de minvells. 
Inclou mitjans auxiliars, materials i tot el necessari per executar la partida segons planols de detall i/o indicacions de la DF.</t>
  </si>
  <si>
    <t>P93G-VM25</t>
  </si>
  <si>
    <t>EE9b COBERTA BADALOT ASCESNOR I BALCONS ÚLTIMA PLANTA
subministrament i col·locació Lamina de polietilè galga 600 i capa de formació de pendents amb formigó cel·lular de 10 cm de gruix promig, (entregat contra paraments verticals amb placa de porex de 2 cm de gruix), capa de morter de regularització de 2 cm de gruix, doble làmina de betum elastomèrica, una  de 3 kg/m2 amb armadura de fibra de vidre i l'altre de  3kg/m2 amb armadura de feltre de polièster reforçat  (lbm-30-fv+lbm-30-fp), lamina de reforç tipus LBM (SBS) 40-FP-150R, collocada adherida a perímetre de desguàs i baixants, feltre geotextil separador de polièster punxonat danofelt py de 200 gr/m2 o equivalent, base de morter de protecció de teles de 2-3cm.
S'inclou formació de mitges canyes i juntes de dilatació, tela doblada a les parets (minvells) amb reforç perimetral de 60 cm d'amplada assegurant un solapament horitzontal amb làmina auto protegida amb pissarra estardan plus 40/GP (lbm-40/G-FP 150R)  els caps de baixant de coberta incorporaran un  eixamplament del tub amb pvc per a la introducció d'una cassoleta per a desguàs, de cautxú epdm, amb reixeta no sifònica incorporada. Els desguassos de coberta quedaran senyalitzats a les lloses del paviment amb un cargol passant. Segons plànols de detall
Inclou mitjans auxiliars, materials i tot el necessari per executar la partida segons planols de detall i/o indicacions de la DF.</t>
  </si>
  <si>
    <t>P93G-VM07</t>
  </si>
  <si>
    <t>EE10 COBERTA APARCAMENT AMB PEÇA PREFABRICADA TIPUS BREINCO 
Formació de coberta plana transitable composta per: subministrament i col·locació lamina de polietilè galga 600, formació de pendents amb formigó cel·lular de 10 cm de gruix promig, (entregat contra paraments verticals amb placa de porex de 2 cm de gruix), capa de morter de regularització de 2 cm de gruix, doble làmina de betum elastomèrica, una  de 3 kg/m2 amb armadura de fibra de vidre i l'altre de 3kg/m2 amb armadura de feltre de polièster reforçat  (lbm-30-fv+lbm-30-fp), lamina de reforç tipus LBM (SBS) 40-FP-150R, collocada adherida a perímetre de desguàs i baixants, feltre geotextil separador de polièster punxonat danofelt py de 200 gr/m2 o equivalent, base de morter de protecció de teles de 3-4cm de gruix, paviment de peça monocapa de formigó, de la marca BREINCO model VULCANO o equivalent, de forma rectangular de 60x40 cm i 8 cm de gruix, color gris cendra, col·locats amb morter de ciment 1:6 i beurada de ciment. 
S'inclou formació de mitges canyes i juntes de dilatació, tela doblada a les parets (minvells) amb reforç perimetral de 60 cm d'amplada assegurant un solapament horitzontal amb làmina auto protegida amb pissarra estardan plus 40/GP (lbm-40/G-FP 150R)  els caps de baixant de coberta incorporaran un  eixamplament del tub amb pvc per a la introducció d'una cassoleta per a desguàs, de cautxú epdm, amb reixeta no sifònica incorporada. Els desguassos de coberta quedaran senyalitzats a les lloses del paviment amb un cargol passant. Segons plànols de detall
Inclou llosa tipus DUNE LIMIT de BREINCO o equivalent a la trobada amb habitatges KURDISTAN, mitjans auxiliars, materials i tot el necessari per executar la partida segons planols de detall i/o indicacions de la DF.</t>
  </si>
  <si>
    <t>P93G-VM08</t>
  </si>
  <si>
    <t>EE11 COBERTA APARCAMENT AMB GRES MONOCOLOR DE 20x20cm
Impermeabilització i pavimentació de coberta aparcament consistent en: subministrament i col·locació lamina de polietilè galga 600 i recrescut de morter alleugerit amb arlita de 5 cm de gruix i capa de pendents de regulartizació de morter acabat reglejat i remolinat mecànic, de 2 a 7 cm de gruix, amb morter de ciment 1:4, armat amb fibres de polipropilé de 12 mm , inclòs junt perimetral amb EPS elastificat d'2 cm. Impermeabilització amb doble làmina de betum elastomèrica, una  de 3 kg/m2 amb armadura de fibra de vidre i l'altre de  4kg/m2 amb armadura de fibra de vidre autoprotegida  (lbm-30-fv+lbm-40-fp), feltre geotextil separador de polièster punxonat danofelt py de 200 gr/m2 o equivalent, base de morter de protecció de teles de 3-4cm de gruix, Paviment  per a exteriors de gres porcellànic antilliscant per a exteriors de la casa VIVES de la serie Monocolor, de 20x20cm, color a definir per la DF. Agafat amb ciment cola flexible a doble encolada i part proporcional de beurades de color, juntes de treball i sòcol en paraments verticals.
Inclou mitjans auxiliars, materials i tot el necessari per executar la partida segons planols de detall i/o indicacions de la DF.</t>
  </si>
  <si>
    <t>P4B8-D6QK</t>
  </si>
  <si>
    <t xml:space="preserve">Armadura per a lloses d'estructura AP500 S d'acer en barres corrugades B500S de límit elàstic &gt;= 500 N/mm2
Criteri d'amidament: kg de pes calculat segons les especificacions de la DT, d'acord amb els criteris següents:
El pes unitari per al seu càlcul ha de ser el teòric
Per a poder utilitzar un altre valor diferent del teòric, cal l'acceptació expressa de la DF.
El pes s'obtindrà amidant la llargària total de les barres (barra+cavalcament)
L'escreix d'amidament corresponent als retalls està incorporat al preu de la unitat d'obra com a increment del rendiment (1,05 kg de barra d'acer per kg de barra ferrallada, dins de l'element compost)
</t>
  </si>
  <si>
    <t>P45C1-ZXC1</t>
  </si>
  <si>
    <t xml:space="preserve">Formigonament de lloses amb formigó per armar  HA - 25 / B / 10 / XC1 amb una quantitat de ciment de 275 kg/m3 i relació aigua ciment =&lt; 0.6, abocat amb bomba
Criteri d'amidament: m3 de volum amidat segons les especificacions de la DT, amb aquelles modificacions i singularitats acceptades prèviament i expressament per la DF.
</t>
  </si>
  <si>
    <t>P7C25-VV01</t>
  </si>
  <si>
    <t>RECRESCUT XPS
Recrescut amb aïllament de planxa de poliestirè extruït (XPS), resistència a compressió &gt;= 300 kPa, resistència tèrmica entre 2.941 i 2,703 m2·K/W, amb la superfície llisa i cantell mitjamossa, col·locada sense adherir</t>
  </si>
  <si>
    <t>REVESTIMENTS I PAVIMENTS</t>
  </si>
  <si>
    <t>01.03.04.00</t>
  </si>
  <si>
    <t>NG00VO04</t>
  </si>
  <si>
    <t>Notes generals a totes les partides del capítol de façana:
S'hauran de complir amb tots els requisits que inclou el c.t.e., respecte a la documentació, identificació i idoneïtat dels materials, el emmagatzemen en obra, la resolució de les diferents trobades i juntes, el procés d'execució, la homologació dels operaris per la realització de treballs específics, (aplicadors de monocapa, estructures façanes ventilades, aïllaments, impermeabilitzacions, divisòries de cartró-guix, etc), les comprovacions finals i les toleràncies admissibles, específiques d'aquest capítol, així com els manuals de manteniment i conservació dels diferents tipus de tancaments.
Queden incloses al cost del capítol, si no s'esmenta el contrari en partides específiques, els següents conceptes amb caràcter enunciatiu i no limitatiu:
- la correcta resolució de trobades de la façana amb els forjats, pilars, dintells, fusteries, escopidors, brancals, ancoratges, etc, per assegurar la continuïtat de les parets, la seva resistència, estanqueïtat, i la eliminació dels ponts tèrmics, i eliminació de condensacions. 
- a totes les partides de parets s'inclou el rebut dels premarcs, ja que està comptat el ple pel buit.
- els morters seran de la resistència adequada a la dels materials a unir, amb l'adherència suficient, impermeables i inalterables als agents atmosfèrics.
- els paraments es formaran amb l'especejament que la direcció facultativa marqui a l'obra.
- Tots els elements estaran perfectament aplomats o anivellats , els que no compleixin seran refusats .
- es considera inclòs en el preu unitari de cada partida, el segellat amb material elàstic de les juntes de dilatació, segons indicacions de la direcció facultativa.
- s'utilitzaran de forma obligatòria materials en possessió del segell de qualitat  i DITE quan estiguin disponibles</t>
  </si>
  <si>
    <t>NG00VO05</t>
  </si>
  <si>
    <t>Notes generals a totes les partides del capítol de paviments:
s'hauran de complir amb tots els requisits que inclou el c.t.e. i altres normatives que regulin els treballs d'aquest capítol, respecte a la documentació, identificació, idoneïtat dels diferents productes pel tipus de us i lloc. la compatibilitat entre els materials, el magatzematge en obra, la resolució de les diferents trobades i juntes, el procés d'execució, la homologació dels operaris per la realització de treballs específics, (col·locadors de materials especials, paviments continus, etc), les comprovacions finals i les toleràncies admissibles de les diferents partides. així com els manuals de manteniment i conservació dels diferents tipus de paviments.
Queden incloses al cost del capítol, si no s'esmenta el contrari en partides específiques, els següents conceptes amb caràcter enunciatiu i no limitatiu:
- tots els paviments es realitzaran sobre una base perfectament neta i anivellada, amb l'execució de talls i distribució de  peces que la direcció facultativa cregui convenient.
- tots els paviments, una vegada acabats, es protegiran amb el fi d'evitar desperfectes. això no suposarà un increment de costos.
- a tots els paviments s'inclouen els treballs auxiliars d'acabat in situ (rebaixos, polits, platines de canvi de paviment, beurades adients etc...) d'acord amb les instruccions de la direcció facultativa  
- queden incloses totes les preparacions i bases de paviment amb la finalitat de que tots els paviments acabats quedin al mateix nivell.
- tots els paviments segellats es col·locarà en el perímetre amb porex 5 mm en junta de 2 mm interiors i exteriors amb 5 mm amb creueta de pvc.
- a totes les juntes estructurals s'inclouen l'acabat format per el soports angulars perforats, la goma sintètica i planxa d'acer inoxidable segons detalls de projecte.</t>
  </si>
  <si>
    <t>NG00VO06</t>
  </si>
  <si>
    <t xml:space="preserve">Notes generals a totes les partides del capítol de revestiments:
s'hauran de complir amb tots els requisits que inclou el c.t.e. i altres normatives que regulin els treballs d'aquest capítol, respecte a la documentació, identificació, idoneïtat dels diferents productes pel tipus de us i lloc. la compatibilitat entre els materials, el magatzematge en obra, la resolució de les diferents trobades i juntes, el procés d'execució, la homologació dels operaris per la realització de treballs específics, (col·locadors de materials especials, paviments continus, etc), les comprovacions finals i les toleràncies admissibles de les diferents partides. així com els manuals de manteniment i conservació dels diferents tipus de revestiments.
Queden incloses al cost del capítol, si no s'esmenta el contrari en partides específiques, els següents conceptes amb caràcter enunciatiu i no limitatiu:
- s'utilitzaran materials en possessió de segell de qualitat 
- s'inclou la neteja de l'obra posant especial atenció als arrebossats.
- la direcció facultativa decidirà els colors, textures i acabats abans de procedir a l'estucat de qualsevol element. 
- les superfícies seran llises, sense deformacions i les juntes formaran línies rectes en tots els sentits, sense trencaments ni despreniments.
- en el preu unitari s'inclou un repàs de final d'obra, de reparació de cops o desperfectes que es puguin ocasionar durant el transcurs de la mateixa o durant altres oficis. 
 - en totes les entregues d'un mateix material d'acabat (arrebossats, monocapes, enguixats...) sobre diferents tipologies de suports (parets ceràmiques, elements de formigó....), s'utilitzarà mallatex o equivalent similar tècnicament per evitar fissures posteriors
- en els preus unitaris de totes les partides d'enrajolat s'inclouen tots els treballs auxiliars propis de col·locació, materials, peces especials, preparacions dels paraments, talls, juntes, reblert de les juntes amb beurada...
- la direcció facultativa decidirà els colors, textures, i acabats, pel qual es presentaran mostres, que no suposaran un increment de costos, abans de procedir a l'enrajolat de qualsevol element.
- els enrajolats es fixaran  sobre paraments verticals nets de tota classe de materials que puguin produir despreniments de les peces. al col·locar les peces de l'enrajolat es començarà sempre des dels eixos dels paraments, juntes...
- per tal d'evitar que en les trobades de paraments enrajolats es vegi una peça tallada  o amb el cantell trencat, en aquells llocs es col·locaran peces especials per cantonades, peces amb cantells acabats o es tallaran sempre a biaix excepte que la partida digui altre cosa. això quedarà inclòs en el preu unitari de cada partida.
.- els arrebossats tindran els components adequats per la seva perfecta adherència amb el parament i seran resistents per la funció que correspongui, exteriors, interiors...
- s'utilitzaran pintures amb possessió  de segell de qualitat ince i c.e.
-. els tipus de pintures a utilitzar seran els adequats al tipus de parament sobre el que es col·loquin.
- la direcció facultativa decidirà en obra el color, textures i acabats, pel qual abans de procedir al pintat de qualsevol element es presentaran  mostres, sense que això suposi un increment de costos. </t>
  </si>
  <si>
    <t>REVESTIMENTS FAÇANES</t>
  </si>
  <si>
    <t>01.03.04.01</t>
  </si>
  <si>
    <t>P83EP-F001</t>
  </si>
  <si>
    <t>F01 FAÇANA XAPA MINIONA ALUMINI
Subministrament i col·locació de façana ventilada amb revestiment de xapa miniona en sentit vertical de alumini NATURAL i de 1,0mm de gruix, col·locats amb les juntes solapades sobre subestructura d'alumini sistema ´´FCV Aïllaments Envoltants´´ tipus ALU-SV o equivalent, consistent en fixació vista a base de cargols autotrepants inox tipus AISI 304, separats 100cm com a màxim, tipus ´´L´´ de 50x42mm de 2mm subjectats mitjançant esquadres de regulació del mateix material amb perforacions per permetre el pas de l'aigua, de 140mm de sortida ancorades a forjats i parament vertical existent.
Inclou neteja de façana amb desengreixant abans de col·locar, mitjans auxiliars, materials i tot el necessari per executar la partida segons planols de detall i/o indicacions de la DF.</t>
  </si>
  <si>
    <t>P7C45-5OIZ</t>
  </si>
  <si>
    <t>F04 LLANA DE ROCA 6cm
Aïllament amb placa semirígida de llana mineral hidrorepelen de la casa URSA model TERRA VENTO P4203 o equivalent, de 60 mm de gruix, amb revestiment de vel negre reforçat, col·locada amb fixacions mecàniques mitjançant rosetes de Nylon a parament vertical.
Lambda=0,032 W/m.ºK. - Rt=1,85 - Reaccio al foc A1.</t>
  </si>
  <si>
    <t>P7C45-5OIR</t>
  </si>
  <si>
    <t>F05 LLANA DE ROCA 3cm
Aïllament amb placa semirígida de llana mineral de roca (MW), de densitat 36 a 40 kg/m3, de 30 mm de gruix, amb una conductivitat tèrmica &lt;= 0.035 W/(m·K) i resistència tèrmica &gt;= 0,85714 m2·K/W, amb revestiment de vel negre, col·locada amb fixacions mecàniques</t>
  </si>
  <si>
    <t>P773-F006</t>
  </si>
  <si>
    <t xml:space="preserve">F06 IMPERMEABILITZACIÓ FAÇANA
Membrana d'una làmina de polietilè d'alta densitat permeable al vapor no resistent a la intempèrie, de la marca AISREC model AITF210 o equivalent, amb comportament al foc B-s1,d0, amb massa específica de 136 a 160 g/m2, amb reforç de geotèxtil, segellat amb cinta adhesiva i fixada mecànicament.
Inclou formació de juntes de dilatació, resolució de punts conflictius, peces especials, mitjans auxiliars, materials i tot el necessari per executar la partida segons planols de detall i/o indicacions de la DF.
**Aquesta partida ha de ser executada per un Industrial que aporti Garantia de 10 anys tant dels materials utilitzats com de la seva posada en obra. </t>
  </si>
  <si>
    <t>P7CE0-4IWS</t>
  </si>
  <si>
    <t>Sistema d'aïllament tèrmic per l'exterior (SATE) amb aïllament exterior per a suport de revestiment prim, amb planxa de poliestirè expandit (EPS), de 40 mm de gruix, de 60 kPa de tensió a la compressió, d'1,05 m2·K/W de resistència tèrmica, amb una cara llisa i cantell recte, fixada mecànicament amb morter de ciment per a ús corrent (GP) i tac i suport de niló, i revestida amb morter de ciment per a ús corrent (GP) amb malla de fibra de vidre revestida de PVC, de dimensions 4x4 mm, amb un pes mínim de 160 g/m2 embeguda, acabat exteriorment amb arrebossat amb morter monocapa (OC) de ciment, de designació CSIII-W2, segons la norma UNE-EN 998-1, col·locat manualment i acabat llis, amb part proporcional de protecció d'aresta amb cantonera d'alumini de 5 mm de gruix i 25 mm de desenvolupament. No inclou la preparació del suport. B2+R3 segons CTE/DB-HS 2006</t>
  </si>
  <si>
    <t>P8B0-5Z7Y</t>
  </si>
  <si>
    <t>Pintat de superfície de parament de formigó amb pintura anticarbonatació, tixotròpica i elàstica de resines acríliques, monocomponent, per a protecció contra la penetració i resistent a l'humitat, aplicada en tres capes</t>
  </si>
  <si>
    <t>P7CE0-VV01</t>
  </si>
  <si>
    <t>SATE EPS ESTENEDORS
Sistema d'aïllament tèrmic per l'exterior (SATE) amb aïllament exterior per a suport de revestiment prim, amb planxa de poliestirè expandit (EPS), de 20 mm de gruix, de 60 kPa de tensió a la compressió, d'1,05 m2·K/W de resistència tèrmica, amb una cara llisa i cantell recte, fixada mecànicament amb morter de ciment per a ús corrent (GP) i tac i suport de niló, i revestida amb morter de ciment per a ús corrent (GP) amb malla de fibra de vidre revestida de PVC, de dimensions 4x4 mm, amb un pes mínim de 160 g/m2 embeguda, acabat exteriorment amb arrebossat amb morter monocapa (OC) de ciment, de designació CSIII-W2, segons la norma UNE-EN 998-1, col·locat manualment i acabat llis, amb part proporcional de protecció d'aresta amb cantonera d'alumini de 5 mm de gruix i 25 mm de desenvolupament. No inclou la preparació del suport. B2+R3 segons CTE/DB-HS 2006
Inclou remat perimetral amb perfil Z 30+30+30.2mm d'acabat, mitjans auxiliars, materials i tot el necessari per executar la partida segons planols de detall i/o indicacions de la DF.</t>
  </si>
  <si>
    <t>P8K3-R002</t>
  </si>
  <si>
    <t>R2 REMAT FAÇANA PB
Remat perimetral de façana, de planxa preformada d'alumini anoditzat de 2 mm de gruix, d'entre 200 i 400 mm de desenvolupament, amb 3 plecs, col·locat amb adhesiu i fixacions mecàniques.
Inclou mitjans auxiliars, materials i tot el necessari per executar la partida segons planols de detall i/o indicacions de la DF.</t>
  </si>
  <si>
    <t>P8K3-R003</t>
  </si>
  <si>
    <t>R3 REMAT LATERAL FAÇANA
Remat lateral de façana, de planxa preformada d'alumini anoditzat de 2 mm de gruix, peça especial per cantonera en forma ´´Y´´, de 200x200x320mm, col·locat amb adhesiu i fixacions mecàniques.
Inclou mitjans auxiliars, materials i tot el necessari per executar la partida segons planols de detall i/o indicacions de la DF.</t>
  </si>
  <si>
    <t>P8K3-BR1A</t>
  </si>
  <si>
    <t>P7A0-F043</t>
  </si>
  <si>
    <t>F43 LAMINA IMPERMEABLE AUTOADHERIDA
Barrera de vapor/estanquitat amb làmina autoadhesiva de betum modificat LBA (SBS) 20-PE amb armadura de film de poliolefina, col·locada</t>
  </si>
  <si>
    <t>CORONAMENTS I ESCOPIDORS</t>
  </si>
  <si>
    <t>01.03.04.02</t>
  </si>
  <si>
    <t>P8K3-BR01</t>
  </si>
  <si>
    <t>P8J8-R004</t>
  </si>
  <si>
    <t>R4 REMAT CORONACIÓ BARANA COBERTA I BADALOTS
Coronament de paret clipat, de planxa d'alumini anoditzat de 2 mm de gruix, de 25x310x70mm, fixat al parament amb tirafons amb junta estanca.
Inclou estanqueitat entre peces, plecs necessaris, mitjans auxiliars, materials i tot el necessari per executar la partida segons planols de detall i/o indicacions de la DF.</t>
  </si>
  <si>
    <t>P5ZD1-R005</t>
  </si>
  <si>
    <t>R5 REMAT PERIMETRAL COBERTA I XEMENEIES
Minvell encastat al parament, de dues peces de planxa performada d'alumini anoditzat de 2 mm de gruix,  de 15 cm i 40 cm de desenvolupament respectivament, fixades al parament vertical amb tirafons amb junta estanca.
Inclou estanqueitat entre peces, plecs necessaris, mitjans auxiliars, materials i tot el necessari per executar la partida segons planols de detall i/o indicacions de la DF.</t>
  </si>
  <si>
    <t>P8J8-R010</t>
  </si>
  <si>
    <t>R10 REMAT CORONACIÓAMPIT ESTENEDORS
Coronament de paret clipat, de planxa d'alumini anoditzat de 2 mm de gruix, de 25x190x70mm, fixat al parament amb tirafons amb junta estanca.
Inclou estanqueitat entre peces, plecs necessaris, mitjans auxiliars, materials i tot el necessari per executar la partida segons planols de detall i/o indicacions de la DF.</t>
  </si>
  <si>
    <t>ENGUIXATS I ARREBOSSATS</t>
  </si>
  <si>
    <t>01.03.04.03</t>
  </si>
  <si>
    <t>P812-6F8J</t>
  </si>
  <si>
    <t>Arrebossat projectat reglejat, sobre parament vertical interior, a 3,00 m d'alçària, com a màxim, amb morter de calç per a ús corrent (GP), de designació CSIV-W0, segons UNE-EN 998-1, remolinat</t>
  </si>
  <si>
    <t>P811-3F7G</t>
  </si>
  <si>
    <t>Arrebossat a bona vista sobre parament vertical interior, a 3,00 m d'alçària, com a màxim, amb morter de ciment per a ús corrent (GP), de designació CSII-W0, segons UNE-EN 998-1, remolinat</t>
  </si>
  <si>
    <t>CEL RASOS</t>
  </si>
  <si>
    <t>01.03.04.04</t>
  </si>
  <si>
    <t>P846-0C03</t>
  </si>
  <si>
    <t xml:space="preserve">C3 CEL RAS CONTINU + LR4cm
Cel ras continu de plaques de guix laminat tipus estàndard (A), per a revestir, de 12,5 mm de gruix i vora afinada (BA), amb entramat estructura senzilla d'acer galvanitzat format per perfils col·locats cada 600 mm fixats al sostre mitjançant vareta de suspensió cada 1,2 m, per a una alçària de cel ras de 4 m com a màxim  i entre l'entramat metàl·lic placa de llana mineral de roca de 40 mm
Inclou replanteig previ, nivellació, talls, formació de tabiques i calaixos, forats per a elements d'instal·lacions, encintat i massillat de junts i polit. totalment acabat per rebre pintura o decoració. </t>
  </si>
  <si>
    <t>P846-0C04</t>
  </si>
  <si>
    <t xml:space="preserve">C4 CEL RAS CONTINU + LR4cm
Cel ras continu de plaques de guix laminat tipus estàndard (A), per a revestir, de 12,5 mm de gruix i vora afinada (BA), amb entramat estructura senzilla d'acer galvanitzat format per perfils col·locats cada 600 mm fixats al sostre mitjançant vareta de suspensió cada 1,2 m, i entre l'entramat metàl·lic placa de llana mineral de roca de 40 mm
Inclou replanteig previ, nivellació, talls, formació de tabiques i calaixos, forats per a elements d'instal·lacions, encintat i massillat de junts i polit. totalment acabat per rebre pintura o decoració. </t>
  </si>
  <si>
    <t>P845-0C05</t>
  </si>
  <si>
    <t xml:space="preserve">C5 CEL RAS REGISTRABLE PANELLS ALUMINI
Cel ras registrable de panells composite d'alumini prelacat amb superfície llisa de color, poden ser no estandard, amb cantell rebaixat enrasat, de format segons planols de detall de banys, classe d'absorció acústica sense classificar segons UNE-EN ISO 11654 i amb reacció al foc A1, col·locat amb estructura vista en un sentit d'acer galvanitzat prelacat igual panells composite, formada per perfils principals en forma de T de 24 mm de base, subestructura perfils d'acer galvanitzat a un nivell tipus CD60/27 de Knauf o equivalent i fixats al sostre mitjançant vareta de suspensió M6 cada 1,2 m com a màxim, amb perfils distanciadors de seguretat cada 2 m, per a una alçària de cel ras de 4 m com a màxim.
Inclou replanteig previ, nivellació, talls, formació de tabiques i calaixos, forats per a elements d'instal·lacions. totalment acabat per rebre pintura o decoració. </t>
  </si>
  <si>
    <t>P843-0C06</t>
  </si>
  <si>
    <t xml:space="preserve">C6 CEL RAS ANCORATGE ANTIVIBRATORI
Cel ras continu de plaques de guix laminat tipus estàndard (A), per a revestir, de 12,5 mm de gruix i vora afinada (BA), amb subjecció al sostre amb amortidor antivibratori d'acer amb tacs elastomèrics tipus senor o equivalent, subetsructura a dos nivells tipus F47/17 i CD60/27 de Knauf o equivalent, entramat ocult amb suspenció mitjançant vareta de suspensió, i entre l'entramat metàl·lic placa de llana mineral de roca de 40 mm
Inclou replanteig previ, nivellació, talls, formació de tabiques i calaixos, forats per a elements d'instal·lacions, encintat i massillat de junts i polit. totalment acabat per rebre pintura o decoració. </t>
  </si>
  <si>
    <t>P7C45-0A01</t>
  </si>
  <si>
    <t>A1 LLANA DE ROCA 4cm FIXADA
Aïllament amb placa rígida de llana mineral de roca (MW), de densitat 46 a 55 kg/m3, de 40 mm de gruix, amb una conductivitat tèrmica &lt;= 0.035 W/(m·K) i resistència tèrmica &gt;= 1,143 m2·K/W, col·locada amb fixacions mecàniques tipus DHT o DHK o equivalent.</t>
  </si>
  <si>
    <t>P7C45-0A02</t>
  </si>
  <si>
    <t>A2 LLANA DE ROCA 3cm FIXADA
Aïllament amb placa rígida de llana mineral de roca (MW), de densitat 46 a 55 kg/m3, de 30 mm de gruix, amb una conductivitat tèrmica &lt;= 0.035 W/(m·K) i resistència tèrmica &gt;= 0,85714 m2·K/W, col·locada amb fixacions mecàniques tipus DHT o DHK o equivalent.</t>
  </si>
  <si>
    <t>P846-0C10</t>
  </si>
  <si>
    <t xml:space="preserve">C10 CEL RAS CONTINU AMB MESTRES + LR5cm
Cel ras continu de plaques de guix laminat tipus estàndard (A), per a revestir, de 12,5 mm de gruix i vora afinada (BA), amb perfileria de mestres fixades directament al sostre col·locades cada 400 mm, per a una alçària de cel ras de 4 m com a màxim  i entre l'entramat metàl·lic placa de llana mineral de roca de 40 mm
Inclou replanteig previ, nivellació, talls, formació de tabiques i calaixos, forats per a elements d'instal·lacions, encintat i massillat de junts i polit. totalment acabat per rebre pintura o decoració. </t>
  </si>
  <si>
    <t>P84M-0C08</t>
  </si>
  <si>
    <t xml:space="preserve">C8 CEL RAS PANELL CBPB
Cel ras de tauler de partícules de fusta aglomerades amb ciment Portland (CBPB), de VIROC  o equivalent, de 12mm de gruix, format 260x125cm, acabat color gris, sobre perfils d'acer galvanitzat tipus omega, de 0,6 mm de gruix i 70 mm d'amplada, amb entramat estructura senzilla d'acer galvanitzat format per perfils col·locats cada 600 mm fixats al sostre mitjançant vareta de suspensió cada 1,2 m com a màxim.
Inclou replanteig previ, nivellació, talls, formació de tabiques i calaixos, forats per a elements d'instal·lacions. totalment acabat per rebre pintura o decoració. </t>
  </si>
  <si>
    <t>P84F-0C09</t>
  </si>
  <si>
    <t>C09 CEL RAS CONTRAXAPAT FUSTA 18mm
Cel ras continu de plaques de taulell de fusta contraxapada de pi fenolic Bs1-d0, radiata A/C de 18mm de gruix, acabat al vernís de poliuretà a l'aigua d'un component, per a fusta, amb certificat ECO LABEL, amb una capa de protector químic insecticida-fungicida Bs1-d0, una capa segelladora, i 3 capes d'acabat mat, col·locat amb estructura vista d'acer galvanitzat formada per perfils principals en forma de T de 15 mm de base col·locats cada 1.2 m i fixats al sostre mitjançant vareta de suspensió cada 1,2 m com a màxim, amb perfils secundaris col·locats formant retícula.
Inclou mitjans auxiliars, materials i tot el necessari per executar la partida segons planols de detall i/o indicacions de la DF.</t>
  </si>
  <si>
    <t>PAVIMENTS</t>
  </si>
  <si>
    <t>01.03.04.05</t>
  </si>
  <si>
    <t>P93G-VM03</t>
  </si>
  <si>
    <t>CH4, CH5, CH6a RECRESCUT IMPACTODAN+MORTER ARLITA+LR5cm+GALGA600+MORTER FIBRES
Recrescuda del suport de paviments amb aïllament amb làmina de polietilè expandit reticulat de 5 mm de gruix de 0,12 m2·K/W de resistència tèrmica amb una millora a l'aïllament acústic a soroll d'impacte de 19 a 21 dB, tipus impactodan de Danosa o equivalent, recrescut de morter alleugerit amb arlita de 6-10 cm de gruix, aïllament amb placa rígida de llana mineral de roca (MW), de densitat 66 a 85 kg/m3, de 5 cm de gruix, amb una conductivitat tèrmica &lt;= 0,036 W/mK de la serie Panel solado L d'ISOVER o equivalent , col·locada sense adherir, làmina de polietilé galga 600 i recrescut de morter acabat reglejat i remolinat mecànic, de 5 cm de gruix, amb morter de ciment 1:4, armat amb fibres de polipropilé de 12 mm , inclòs junt perimetral amb EPS elastificat d'2 cm.
Inclou mitjans auxiliars, materials i tot el necessari per executar la partida segons planols de detall i/o indicacions de la DF.</t>
  </si>
  <si>
    <t>P93G-VM09</t>
  </si>
  <si>
    <t>CH6b, CH7, CH8 RECRESCUT MORTER ARLITA+LR5cm+GALGA600+MORTER FIBRES
Recrescuda del suport de paviments amb recrescut de morter alleugerit amb arlita de 6-10 cm de gruix, aïllament amb placa rígida de llana mineral de roca (MW), de densitat 66 a 85 kg/m3, de 5 cm de gruix, amb una conductivitat tèrmica &lt;= 0,036 W/mK de la serie Panel solado L d'ISOVER o equivalent , col·locada sense adherir, làmina de polietilé galga 600 i recrescut de morter acabat reglejat i remolinat mecànic, de 5 cm de gruix, amb morter de ciment 1:4, armat amb fibres de polipropilé de 12 mm , inclòs junt perimetral amb EPS elastificat d'2 cm.
Inclou mitjans auxiliars, materials i tot el necessari per executar la partida segons planols de detall i/o indicacions de la DF.</t>
  </si>
  <si>
    <t>P93G-VM01</t>
  </si>
  <si>
    <t>CH9/EE1, CH10/EE2, CH11 RECRESCUT LR3cm+GALGA600+MORTER ARLITA+MORTER FIBRES
Recrescuda del suport de paviments amb Aïllament amb placa rígida de llana mineral de roca (MW), de densitat 66 a 85 kg/m3, de 30 mm de gruix, amb una conductivitat tèrmica &lt;= 0,036 W/mK i resistència tèrmica &gt;= 0,83333 m2.K/W ref. 55937 de la serie Paviments flotants d'ISOVER o equivalent, col·locada sense adherir, làmina de polietilé galga 600 i recrescut de morter alleugerit amb arlita de 6 cm. de gruix i capa de regulartizació de morter acabat reglejat i remolinat mecànic, de 5 cm de gruix, amb morter de ciment 1:4, armat amb fibres de polipropilé de 12 mm , inclòs junt perimetral amb EPS elastificat d'2 cm.
Inclou mitjans auxiliars, materials i tot el necessari per executar la partida segons planols de detall i/o indicacions de la DF.</t>
  </si>
  <si>
    <t>P93G-VM02</t>
  </si>
  <si>
    <t>CH12/EE3, CH13/EE4, CH14 RECRESCUT LR3cm+GALGA600+MORTER FIBRES
Recrescuda del suport de paviments amb Aïllament amb placa rígida de llana mineral de roca (MW), de densitat 66 a 85 kg/m3, de 30 mm de gruix, amb una conductivitat tèrmica &lt;= 0,036 W/mK i resistència tèrmica &gt;= 0,83333 m2.K/W ref. 55937 de la serie Paviments flotants d'ISOVER o equivalent, col·locada sense adherir, làmina de polietilé galga 600 i recrescut de  morter acabat reglejat i remolinat mecànic, de 5 cm de gruix, amb morter de ciment 1:4, armat amb fibres de polipropilé de 12 mm , inclòs junt perimetral amb EPS elastificat d'2 cm.
Inclou mitjans auxiliars, materials i tot el necessari per executar la partida segons planols de detall i/o indicacions de la DF.</t>
  </si>
  <si>
    <t>P93G-VM10</t>
  </si>
  <si>
    <t>CH16 RECRESCUT XPS13cm+LR3cm+GALGA600+MORTER FIBRES
Recrescuda del suport de paviments amb aïllament de planxa de poliestirè extruït (XPS), de 130 mm de gruix, resistència a compressió &gt;= 300 kPa, resistència tèrmica entre 4.643 i 4,194 m2·K/W, amb la superfície llisa i cantell mitjamossa, col·locada sense adherir, aïllament amb placa rígida de llana mineral de roca (MW), de densitat 66 a 85 kg/m3, de 30 mm de gruix, amb una conductivitat tèrmica &lt;= 0,036 W/mK i resistència tèrmica &gt;= 0,83333 m2.K/W ref. 55937 de la serie Paviments flotants d'ISOVER o equivalent, col·locada sense adherir, làmina de polietilé galga 600 i recrescut de  morter acabat reglejat i remolinat mecànic, de 5 cm de gruix, amb morter de ciment 1:4, armat amb fibres de polipropilé de 12 mm , inclòs junt perimetral amb EPS elastificat d'2 cm.
Inclou mitjans auxiliars, materials i tot el necessari per executar la partida segons planols de detall i/o indicacions de la DF.</t>
  </si>
  <si>
    <t>P9C2-VO01</t>
  </si>
  <si>
    <t>CH4, CH7, CH9, CH12, EE1, EE3 PAVIMENT TERRAZO
Paviment de terratzo llis de gra petit, de 40x40 cm, de la serie S900 de Mosaics Planas o equivalent, color clar, col·locat a truc de maceta amb morter de ciment 1:6, per a ús interior normal, acabat rebaixat, polit i abrillantat.
Inclou replanteig, humectació de les peces, formació de juntes perimetrals contínues, d'amplada no menor de 5 mm, als límits amb parets, pilars exempts i elevacions de nivell i, si escau, juntes de contracció i juntes estructurals o de dilatació existents al suport; farciment de les juntes de separació entre rajoles amb beurada de ciment blanc BL-V 22,5 acolorida amb la mateixa tonalitat de les rajoles, neteja final, talls, mermes, peces de canvi de paviment, part proporcional de marxapeus, junts específics quan siguin necessaris, mitjans auxiliars, materials i tot el necessari per executar la partida segons plnaols de detall i/o indicacions de la DF.</t>
  </si>
  <si>
    <t>P9D3-VO02</t>
  </si>
  <si>
    <t xml:space="preserve">CH5a, CH8a, CH10/EE2, CH13/EE4 RAJOLA GRES 20x20cm
Paviment de gres porcelànic, de la marca VIVES de la serie Monocolor o equivalent, de 20x20cm, classe lliscament 2, color a definir per la DF, acabat a definir per la DF, col·locada amb ciment cola i llana dentada.
Inclou talls per a formació de plat de dutxa, neteja del suport, replanteig previ, talls, mermes, separadors alumini lacat amb acabat natural tipus schlüter o equivalent, rejuntat amb borada a definir per la DF, neteja final i mitjans auxiliars. Totalment col·locat i acabat. Les peces han de disposar dels resultats d'assaigs segons la norma UNE, i certificat acreditatiu d'antilliscant, realitzats per laboratori acreditat, i la seva col·locació es regirà segons les especificacions del plec de condicions tècniques i normes nte i une corresponents. Inclou col·locació per formació de plats de dutxa in situ. </t>
  </si>
  <si>
    <t>P9D3-VO03</t>
  </si>
  <si>
    <t xml:space="preserve">CH5b, CH8b RAJOLA GRES 10x10cm
Paviment de gres porcelànic, de la marca VIVES de la serie Monocolor o equivalent, de 10x10cm, classe lliscament 2, color a definir per la DF, acabat a definir per la DF, col·locada amb ciment cola i llana dentada.
Inclou talls per a formació de plat de dutxa, neteja del suport, replanteig previ, talls, mermes, separadors alumini lacat amb acabat natural tipus schlüter o equivalent, rejuntat amb borada a definir per la DF, neteja final i mitjans auxiliars. Totalment col·locat i acabat. Les peces han de disposar dels resultats d'assaigs segons la norma UNE, i certificat acreditatiu d'antilliscant, realitzats per laboratori acreditat, i la seva col·locació es regirà segons les especificacions del plec de condicions tècniques i normes nte i une corresponents. Inclou col·locació per formació de plats de dutxa in situ. </t>
  </si>
  <si>
    <t>P9B7-VO04</t>
  </si>
  <si>
    <t>CH6, CH11, CH14, CH16 PAVIMENT GRANET NACIONAL 60x40cm
Paviment de pedra granítica nacional amb una cara polida i abrillantada, preu alt, de 20 mm de gruix amb aresta viva a les quatre vores, de 60x40cm, color clar a definir per la DF, col·locada a truc de maceta amb morter mixt 1:2:10
Inclou formació de juntes perimetrals contínues, d'amplada no menor de 5 mm, als límits amb parets, pilars exempts i elevacions de nivell i, si escau, juntes de partició i juntes estructurals o de dilatació existents en el suport; rejuntat amb morter de juntes de ciment, CG1, per a junta mínima (entre 1,5 i 3 mm), amb la mateixa tonalitat de les peces i neteja final, talls, mermes, peces de canvi de paviment, part proporcional de marxapeus, junts específics quan siguin necessaris, mitjans auxiliars, materials i tot el necessari per executar la partida segons planols de detall i/o indicacions de la DF.</t>
  </si>
  <si>
    <t>P9VF-VO04</t>
  </si>
  <si>
    <t>CH15 FORMACIÓ ESGLAONS I REPLANS DE FUSTA
Formació de esglaons i replans amb taulell OSB de 18mm de gruix, reomplert amb llana de roca de 70kg/m3 de densitat, acabat amb pont d'unió per rebre posterior paviment amb sikadur32 fix o equivalent.
Inclou subestructura per soportar els replans, mitjans auxiliars, materials i tot el necessari per executar la partida segons planols de detall i/o indicacions de la DF.</t>
  </si>
  <si>
    <t>P9V6-VO06</t>
  </si>
  <si>
    <t>CH3, CH15 ESGLAÓ GRANET NACIONAL
Esglaó de pedra natural granítica nacional, de dues peces, frontal i estesa, col·locat a truc de maceta amb morter mixt 1:2:10</t>
  </si>
  <si>
    <t>P9U9-VO05</t>
  </si>
  <si>
    <t>SOCOL FORMIGÓ POLYMER
Sòcol de material sintètic, de formigó polymer de 7 cm d'alçària, de color a definir per la DF, col·locat amb morter adhesiu C2 (UNE-EN 12004) , i rejuntat amb beurada CG2 (UNE-EN 13888)</t>
  </si>
  <si>
    <t>P9U7-VO01</t>
  </si>
  <si>
    <t>SOCOL ESCALES I REPLANS
Sòcol de pedra natural granítica nacional, fins a 20 cm d'alçària i 2 cm de gruix, adaptat per esglaons i replans segons planols de detall,  col·locat a truc de maceta amb morter de ciment 1:6</t>
  </si>
  <si>
    <t>P9U8-VO01</t>
  </si>
  <si>
    <t>SOCOL MITJA CANYA CERÀMICA
Sòcol de rajola ceràmica esmaltada mat de peça especial de mitja canya, de 10 cm d'alçària, col·locat amb adhesiu per a rajola ceràmica C1 (UNE-EN 12004) i rejuntat amb beurada CG1 (UNE-EN 13888)</t>
  </si>
  <si>
    <t>P773-VO10</t>
  </si>
  <si>
    <t>IMPERMEABILITZACIÓ LAMINA POLIETILÈ
Desolidarització-Impermeabilització sota paviment ceràmic o de pedra natural, amb làmina impermeabilitzant, desolidaritzant i difusora de vapor d'aigua de polietilè amb estructura nervada i cavitats quadrades en forma de cua d'oreneta, de 3 mm d'espessor, tipus Schlüter-DITRA 25 30M ´´SCHLÜTER-SYSTEMS´´ o equivalent, revestida de geotèxtil no teixit en una de les seves cares, subministrada en rotllos de 30 m de longitud, fixada al suport amb adhesiu cimentós d'enduriment normal, C1 gris, estès amb plana dentada Inclús complements de reforç en tractament de punts singulars mitjançant l'ús de peces especials i bandes autoadhesives de la casa ´´SCHLÜTER´´ o equivalent per a per a la resolució d'angles, trobades amb canonades passants o paraments, resolució d'unions i segellat de juntes elàstiques (punts de penetració de canonades en el revestiment, ancoratges de sanitaris, trobades entre el parament i el plat de dutxa o banyera, etc.) amb massilla adhesiva elàstica monocomponent. 
Inclou remunta perimetral de 20cm d'alçada respecte cota paviment, mitjans auxiliars, materials i tot el necessari per executar la partida segons planols de detall i/o indicacions de la DF.</t>
  </si>
  <si>
    <t>P782-VO01</t>
  </si>
  <si>
    <t>ARDEX 8+9
Impermeabilització amb membrana de base cementosa ardex 8+9 o equivalent, armada amb malla de fibra de vidre i especificacions tècniques del sistema incloent p.p. de minvells.</t>
  </si>
  <si>
    <t>P5Z14-4ZBM</t>
  </si>
  <si>
    <t>ET3 FORMACIÓ DE PENDENTS
Formació de pendents amb formigó cel·lular sense granulat, de densitat 300 kg/m3, de 5 cm de gruix mitjà</t>
  </si>
  <si>
    <t>P9J1-P003</t>
  </si>
  <si>
    <t>P03 PELFUT RIZO VINIL
Pelfut arrissat de vinil de 14 mm de gruix, color especial a definir per la DF, amb base de PVC i marc perimetral d'acer inoxidable, col·locat sense adherir.
Inclou mitjans auxiliar, materials i tot el necessari per executar la partida segons planols de detall i/o indicacions de la DF</t>
  </si>
  <si>
    <t>PBA3-VO01</t>
  </si>
  <si>
    <t>Pintat de bandes fins a 20 cm. d'amplària amb esmalt al poliuretà per a senyalitzacio de places d'aparcament, zones de pas, zones mortes, en paraments verticals i paviments, de color S1070-Y60R segons carta VALENTINE. Criteri amidament: longitud teòrica projecte.</t>
  </si>
  <si>
    <t>PBA3-VO02</t>
  </si>
  <si>
    <t>Pintat de conjunt d'elements de senyalització d'aparcament, incloent passos de peatons, símbols de minusvàlids així com resta d'elements reflexats en plànols i indicats per df, de color S1070-Y60R segons carta VALENTINE antireflactant</t>
  </si>
  <si>
    <t>PBA3-VO03</t>
  </si>
  <si>
    <t>Pintat sobre paviment de grup de dos numeros, de 15 cm d'alçaria, amb pintura no reflectora, de color S1070-Y60R segons carta VALENTINE, amb mitjans manuals</t>
  </si>
  <si>
    <t>P9VE-VO04</t>
  </si>
  <si>
    <t>P12 VORERA PREFABRICADA DE FORMIGÓ PER CANAL APARCAMENT
Formació de canal amb vorera prefabricada de formigó de 20x50x8cm i canal de mitja canya amb morter impermeable, col·locat.
Inclou mitjans auxiliars, materials i tot el necessari per executar la partida segons planols de detall i/o indicacions de la DF.</t>
  </si>
  <si>
    <t>ENRAJOLATS I APLACATS</t>
  </si>
  <si>
    <t>01.03.04.06</t>
  </si>
  <si>
    <t>P822-RV01</t>
  </si>
  <si>
    <t>Enrajolat de parament vertical interior amb rajola ceràmica premsada de la casa VIVES model monocolor, de 20x20cm, de color G104 blanc, acabat brillant, grup BIII (UNE-EN 14411), col·locades amb ciment cola flexible i llana dentada i rejuntat amb beurada CG2 (UNE-EN 13888).
Inclou treballs de replanteig, cantoneres d'alumini lacat en blanc brillant tipus schlüter Schiene o equivalent, mitjans auxiliars, materials i tot el necessari per executar la partida segons planols de detall i/o indicacions de la DF.</t>
  </si>
  <si>
    <t>P83E7-R003</t>
  </si>
  <si>
    <t>R3 REVESTIMENT PANELL HPL
Revestiment interior amb panell laminat decoratiu d'alta pressió HPL, tipus ignífug i d'aplicació general (CGF), de 10 mm de gruix, per a ús interior segons UNE-EN 438-4, comportament al foc B-s1, d0, cantell recte, amb una cara decoratives, acabat color llis poden no ser estandard, a definir per la DF, col·locat adherit sobre parament vertical amb llata de fusta i adhesiu estructural de poliuretà monocomponent.
Inclou cintes de segellat a totes les juntes entre panells, treballs de replanteig i composició segons planos de detall, anivellació remats, mitjans auxiliars, materials i tot el necessari per executar la partida segons planols de detall i/o indicacions de la DF.</t>
  </si>
  <si>
    <t>PC16-5NML</t>
  </si>
  <si>
    <t>Mirall de lluna incolora de 5 mm de gruix, col·locat fixat mecànicament sobre el parament</t>
  </si>
  <si>
    <t>FUSTERIES EXTERIORS</t>
  </si>
  <si>
    <t>01.03.05.00</t>
  </si>
  <si>
    <t>NG00VO07</t>
  </si>
  <si>
    <t>FUSTERIA ALUMINI</t>
  </si>
  <si>
    <t>01.03.05.01</t>
  </si>
  <si>
    <t>PAF1-FE1A</t>
  </si>
  <si>
    <t>FE1a FINESTRA SALA D'ESTAR - MALTA F.SUD P.TIPUS
Balconera d'alumini anoditzat amb trencament de pont tèrmic, de la marca CORTIZO sèrie 4900 Corredissa o equivalent, col·locada sobre bastiment de base, amb dues fulles corredisses, per un buit d'obra aproximat de 290x258cm,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</si>
  <si>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PAF1-FE1B</t>
  </si>
  <si>
    <t>FE1b FINESTRA SALA D'ESTAR - KURDISTAN F.SUD P.TIPUS
Balconera d'alumini anoditzat amb trencament de pont tèrmic, de la marca CORTIZO sèrie 4900 Corredissa o equivalent, col·locada sobre bastiment de base, amb dues fulles corredisses, per un buit d'obra aproximat de 275x258cm,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</si>
  <si>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PAF1-FE02</t>
  </si>
  <si>
    <t>FE2 FINESTRA SALA D'ESTAR - HABITATGE KB KURDISTAN F.SUD
Balconera d'alumini anoditzat amb trencament de pont tèrmic, de la marca CORTIZO sèrie 4900 Corredissa o equivalent, col·locada sobre bastiment de base, amb tres fulles corredisses, per un buit d'obra aproximat de 275x258cm,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</si>
  <si>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PAF1-FE03</t>
  </si>
  <si>
    <t>FE03a FINESTRA SALA D'ESTAR - KURDISTAN F.SUD P.BAIXA
Balconera d'alumini anoditzat amb trencament de pont tèrmic, de la marca CORTIZO sèrie 4900 Corredissa o equivalent, col·locada sobre bastiment de base, amb dues fulles corredisses, per un buit d'obra aproximat de 275x275cm,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</si>
  <si>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PAF1-FE3B</t>
  </si>
  <si>
    <t>FE03b FINESTRA SALA D'ESTAR - KURDISTAN F.SUD P.BAIXA
Balconera d'alumini anoditzat amb trencament de pont tèrmic, de la marca CORTIZO sèrie 4900 Corredissa o equivalent, col·locada sobre bastiment de base, amb dues fulles corredisses, per un buit d'obra aproximat de 252x275cm,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</si>
  <si>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PAF0-FE4A</t>
  </si>
  <si>
    <t>FE04a FINESTRA SALA D'ESTAR - KURDISTAN F.SUD P.BAIXA
Balconera d'alumini anoditzat amb trencament de pont tèrmic, de la marca CORTIZO sèrie 4900 Corredissa o equivalent, col·locada sobre bastiment de base, amb dues fulles corredisses i un fix superior, per a un buit d'obra aproximat de 275x295-325 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</si>
  <si>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PAF0-FE4B</t>
  </si>
  <si>
    <t>FE04b FINESTRA SALA D'ESTAR - KURDISTAN F.SUD P.BAIXA
Balconera d'alumini anoditzat amb trencament de pont tèrmic, de la marca CORTIZO sèrie 4900 Corredissa o equivalent, col·locada sobre bastiment de base, amb dues fulles corredisses i un fix superior, per a un buit d'obra aproximat de 245x295-325 cm, amb classificació a la permeabilitat a l'aire classe 3, segons UNE-EN 12207, classificació a l'estanquitat a l'aigua classe 7A,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</si>
  <si>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PAF2-FE5A</t>
  </si>
  <si>
    <t>FE05a FINESTRA CONTONADA HABITACIÓ - MALTA F.SUD P.TIPUS
Balconera d'alumini anoditzat amb trencament de pont tèrmic, de la marca CORTIZO sèrie Cor-70 Fulla oculta o equivalent, col·locada sobre bastiment de base, amb una finestra oscilobatent, un fix inferior i un lateral fix, per a un buit d'obra aproximat de 220x255 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</si>
  <si>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PAF2-FE5B</t>
  </si>
  <si>
    <t>FE05b FINESTRA CONTONADA HABITACIÓ - KURDISTAN F.SUD P.TIPUS
Balconera d'alumini anoditzat amb trencament de pont tèrmic, de la marca CORTIZO sèrie Cor-70 Fulla oculta o equivalent, col·locada sobre bastiment de base, amb una finestra oscilobatent, un fix inferior i un lateral fix, per a un buit d'obra aproximat de 230x255 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</si>
  <si>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PAF2-FE5C</t>
  </si>
  <si>
    <t>FE05c FINESTRA CONTONADA HABITACIÓ - KURDISTAN F.SUD PB
Balconera d'alumini anoditzat amb trencament de pont tèrmic, de la marca CORTIZO sèrie Cor-70 Fulla oculta o equivalent, col·locada sobre bastiment de base, amb una finestra oscilobatent, un fix inferior i un lateral fix, per a un buit d'obra aproximat de 235x275 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</si>
  <si>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PAF2-FE5D</t>
  </si>
  <si>
    <t>FE05d FINESTRA CONTONADA HABITACIÓ - KURDISTAN F.SUD PB
Balconera d'alumini anoditzat amb trencament de pont tèrmic, de la marca CORTIZO sèrie Cor-70 Fulla oculta o equivalent, col·locada sobre bastiment de base, amb una finestra oscilobatent, un fix inferior, un lateral fix i dos fix superiors, per a un buit d'obra aproximat de 235x295-325 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</si>
  <si>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PAF3-FE6A</t>
  </si>
  <si>
    <t>FE06a FINESTRA HABITACIONS - MALTA F.NORD
Balconera d'alumini anoditzat amb trencament de pont tèrmic, de la marca CORTIZO sèrie Cor-70 Fulla oculta o equivalent, col·locada sobre bastiment de base, amb una fulla batent i l'altre oscilobatent, per a un buit d'obra aproximat de 110x250cm,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</si>
  <si>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PAF3-FE6B</t>
  </si>
  <si>
    <t>FE06b FINESTRA SALES I HABITACIONS - MALTA TESTER
Balconera d'alumini anoditzat amb trencament de pont tèrmic, de la marca CORTIZO sèrie Cor-70 Fulla oculta o equivalent, col·locada sobre bastiment de base, amb una fulla batent i l'altre oscilobatent, per a un buit d'obra aproximat de 98x250cm,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</si>
  <si>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PAF3-FE6C</t>
  </si>
  <si>
    <t>FE06c FINESTRA SALES I HABITACIONS - KURDISTAN F.NORD PB
Balconera d'alumini anoditzat amb trencament de pont tèrmic, de la marca CORTIZO sèrie Cor-70 Fulla oculta o equivalent, col·locada sobre bastiment de base, amb una fulla batent i l'altre oscilobatent i un dintell de fusta de pi flandes classe A de 7,2cm de gruix, per a un buit d'obra aproximat de 107x250cm,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</si>
  <si>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PAF3-FE6D</t>
  </si>
  <si>
    <t>FE06d FINESTRA SALES I HABITACIONS - KURDISTAN F.NORD P.TIPUS
Balconera d'alumini anoditzat amb trencament de pont tèrmic, de la marca CORTIZO sèrie Cor-70 Fulla oculta o equivalent, col·locada sobre bastiment de base, amb una fulla batent i l'altre oscilobatent, per a un buit d'obra aproximat de 107x250cm,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</si>
  <si>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PAF3-FE7A</t>
  </si>
  <si>
    <t>FE07a FINESTRA ESCALES - MALTA I KURDISTAN F.NORD P.TIPUS
Balconera d'alumini anoditzat amb trencament de pont tèrmic, de la marca CORTIZO sèrie Cor-70 Fulla oculta o equivalent, col·locada sobre bastiment de base, amb dos finestres de dues fulles batents i dos de les 4 oscilobatents, per a un buit d'obra aproximat de 108x250cm,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</si>
  <si>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PAF3-FE7B</t>
  </si>
  <si>
    <t>FE07b FINESTRA ESCALES - KURDISTAN F.NORD PB
Balconera d'alumini anoditzat amb trencament de pont tèrmic, de la marca CORTIZO sèrie Cor-70 Fulla oculta o equivalent, col·locada sobre bastiment de base, amb dues fulles batents i un dintell de fusta de pi flandes classe A de 7,2cm de gruix, per a un buit d'obra aproximat de 107x250cm,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</si>
  <si>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PAF3-FE7C</t>
  </si>
  <si>
    <t>FE07c FINESTRA ESCALES - MLATA F.NORD P.5
Balconera d'alumini anoditzat amb trencament de pont tèrmic, de la marca CORTIZO sèrie Cor-70 Fulla oculta o equivalent, col·locada sobre bastiment de base, amb dues fulles batents, per a un buit d'obra aproximat de 108x250cm, amb classificació a la permeabilitat a l'aire classe 4, segons UNE-EN 12207, classificació a l'estanquitat a l'aigua classe E1650, segons UNE-EN 12208, i classificació a la resistència a la càrrega del vent classe C5, segons UNE-EN 12210
vidre laminat:
4+4 BE / 14 / 3+3.1 butiral acustic
Inclou premarc, maneta Cremones elevadores amb maneta d'alumini, cromades mate segons fabricant, amb sistema de microventilació, sellat banda autoexpansiva per a segellat entre fusteria i premarc tipus sellaband PU o equivalent i segellat acrílic, mitjans auxiliars, materials i tot el necessari segons planols de detall i/o indicacions de la DF.
Requeriments segons escandall de fusteries.</t>
  </si>
  <si>
    <t>P6M0-FA01</t>
  </si>
  <si>
    <t>FA1 FINESTRA LOCAL 128 C/MALTA
Subministrament i col·locació de conjunt de fusteria d'accés, en perfileria d'alumini tipus Cortizo sistema ST52 o equivalent amb RPT, muntants i travessers amb secció vista de 52mm, per un buit d'obra aproximat de 331x263cm, composat per dos mòduls fixos i una porta d'una fulla batent i tarja superior opaca d'alumini de 45cm d'ample per ubicació de cartell,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pany electrificat amb clau, bocaclau tipus IN.04.28R.Y08N de JNF o equivalent, maneta interior i exterior IN.00.016 de Ø16mm d'acer inoxidable de JNF o equivalent amb roseta R04M, topall de cautxo D30/29mm de Würth o equivalent, mitjans auxiliars, materials i tot el necessari per executar la partida segons planols de detall i/o indicacions de la DF.</t>
  </si>
  <si>
    <t>P6M0-FA02</t>
  </si>
  <si>
    <t>FA2 FINESTRA LOCAL 128 C/LETONIA
Subministrament i col·locació de conjunt de fusteria d'accés, en perfileria d'alumini tipus Cortizo sistema ST52 o equivalent amb RPT, muntants i travessers amb secció vista de 52mm, per dos buit d'obra aproximat de 387x237-215cm i 287x211-189cm, composat per sis mòduls fixos,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mitjans auxiliars, materials i tot el necessari per executar la partida segons planols de detall i/o indicacions de la DF.</t>
  </si>
  <si>
    <t>P6M0-FA03</t>
  </si>
  <si>
    <t>FA3 FINESTRA LOCAL 134 C/MALTA
Subministrament i col·locació de conjunt de fusteria d'accés, en perfileria d'alumini tipus Cortizo sistema ST52 o equivalent amb RPT, muntants i travessers amb secció vista de 52mm, per un buit d'obra aproximat de 663x329cm, composat per cinc mòduls fixos i una porta d'una fulla batent i tarja superior opaca d'alumini de 45cm d'ample per ubicació de cartell,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pany electrificat amb clau, bocaclau tipus IN.04.28R.Y08N de JNF o equivalent, maneta interior i exterior IN.00.016 de Ø16mm d'acer inoxidable de JNF o equivalent amb roseta R04M, topall de cautxo D30/29mm de Würth o equivalent, mitjans auxiliars, materials i tot el necessari per executar la partida segons planols de detall i/o indicacions de la DF.</t>
  </si>
  <si>
    <t>P6M0-FA04</t>
  </si>
  <si>
    <t>FA4 FINESTRA LOCAL 140 C/MALTA
Subministrament i col·locació de conjunt de fusteria d'accés, en perfileria d'alumini tipus Cortizo sistema ST52 o equivalent amb RPT, muntants i travessers amb secció vista de 52mm, per un buit d'obra aproximat de 660x384cm, composat per cinc mòduls fixos i una porta d'una fulla batent i tarja superior opaca d'alumini de 46cm d'ample per ubicació de cartell,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pany electrificat amb clau, bocaclau tipus IN.04.28R.Y08N de JNF o equivalent, maneta interior i exterior IN.00.016 de Ø16mm d'acer inoxidable de JNF o equivalent amb roseta R04M, topall de cautxo D30/29mm de Würth o equivalent, mitjans auxiliars, materials i tot el necessari per executar la partida segons planols de detall i/o indicacions de la DF.</t>
  </si>
  <si>
    <t>P6M0-FA05</t>
  </si>
  <si>
    <t>FA5 FINESTRA LOCAL 144 C/MALTA
Subministrament i col·locació de conjunt de fusteria d'accés, en perfileria d'alumini tipus Cortizo sistema ST52 o equivalent amb RPT, muntants i travessers amb secció vista de 52mm, per un buit d'obra aproximat de 538x403cm, composat per quatre mòduls fixos i una porta d'una fulla batent i tarja superior opaca d'alumini de 46cm d'ample per ubicació de cartell,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pany electrificat amb clau, bocaclau tipus IN.04.28R.Y08N de JNF o equivalent, maneta interior i exterior IN.00.016 de Ø16mm d'acer inoxidable de JNF o equivalent amb roseta R04M, topall de cautxo D30/29mm de Würth o equivalent, mitjans auxiliars, materials i tot el necessari per executar la partida segons planols de detall i/o indicacions de la DF.</t>
  </si>
  <si>
    <t>P6M0-FA06</t>
  </si>
  <si>
    <t>FA6 FINESTRA LOCAL 144 C/LITUÀNIA
Subministrament i col·locació de conjunt de fusteria d'accés, en perfileria d'alumini tipus Cortizo sistema ST52 o equivalent amb RPT, muntants i travessers amb secció vista de 52mm, per dos buit d'obra aproximat de 387x344-366cm i 387x370-392Cm, composat per sis mòduls fixos,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mitjans auxiliars, materials i tot el necessari per executar la partida segons planols de detall i/o indicacions de la DF.</t>
  </si>
  <si>
    <t>P6M0-FA07</t>
  </si>
  <si>
    <t>FA7 FINESTRA LOCAL 128 C/MALTA
Subministrament i col·locació de conjunt de finestra, en perfileria d'alumini tipus Cortizo sistema ST52 o equivalent amb RPT, muntants i travessers amb secció vista de 52mm, per un buit d'obra aproximat de 360x160cm, composat per finestra de dos fulles batents i fix lateral,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Uf=2,0W/m²K
Inclou segellat perimetral entre fusteria i obra amb silicona elàstica tipus Sikaflex o equivalent, maneta interior IN.00.016 de Ø16mm d'acer inoxidable de JNF o equivalent amb mecanisme tipus IN.08.DKN de JNF o equivalent, remat en L perimetral per a la formació de premarc de 85x50mm i 3mm de gruix d'acer galvanitzat en calent, formació d'escupidor amb xapa plegada d'alumini de 15mm de gruix amb laterals de 45mm d'alçada i subestructura inferior amb perfils tubulars 50x70x2mm, mitjans auxiliars, materials i tot el necessari per executar la partida segons planols de detall i/o indicacions de la DF.</t>
  </si>
  <si>
    <t>P6M0-FA08</t>
  </si>
  <si>
    <t>FA8 FINESTRA LOCAL 140-144 C/MALTA
Subministrament i col·locació de conjunt de finestra, en perfileria d'alumini tipus Cortizo sistema ST52 o equivalent amb RPT, muntants i travessers amb secció vista de 52mm, per un buit d'obra aproximat de 360x320cm, composat per finestra de dos fulles batents, fix lateral i tres fix superiors,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Uf=2,2W/m²K
Inclou segellat perimetral entre fusteria i obra amb silicona elàstica tipus Sikaflex o equivalent, maneta interior IN.00.016 de Ø16mm d'acer inoxidable de JNF o equivalent amb mecanisme tipus IN.08.DKN de JNF o equivalent, remat en L perimetral per a la formació de premarc de 85x50mm i 3mm de gruix d'acer galvanitzat en calent, formació d'escupidor amb xapa plegada d'alumini de 15mm de gruix amb laterals de 45mm d'alçada i subestructura inferior amb perfils tubulars 50x70x2mm, mitjans auxiliars, materials i tot el necessari per executar la partida segons planols de detall i/o indicacions de la DF.</t>
  </si>
  <si>
    <t>P6M0-FA09</t>
  </si>
  <si>
    <t>FA9 FINESTRA LOCAL 140 C/MALTA
Subministrament i col·locació de conjunt de finestra, en perfileria d'alumini tipus Cortizo sistema ST52 o equivalent amb RPT, muntants i travessers amb secció vista de 52mm, per un buit d'obra aproximat de 210x320cm, composat per finestra de dos fulles batents i dos fix superiors,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Uf=2,2W/m²K
Inclou segellat perimetral entre fusteria i obra amb silicona elàstica tipus Sikaflex o equivalent, maneta interior IN.00.016 de Ø16mm d'acer inoxidable de JNF o equivalent amb mecanisme tipus IN.08.DKN de JNF o equivalent, remat en L perimetral per a la formació de premarc de 85x50mm i 3mm de gruix d'acer galvanitzat en calent, formació d'escupidor amb xapa plegada d'alumini de 15mm de gruix amb laterals de 45mm d'alçada i subestructura inferior amb perfils tubulars 50x70x2mm, mitjans auxiliars, materials i tot el necessari per executar la partida segons planols de detall i/o indicacions de la DF.</t>
  </si>
  <si>
    <t>P6M0-FA10</t>
  </si>
  <si>
    <t>FA10 FINESTRA LOCAL COMUNITARI MALTA
Subministrament i col·locació de conjunt de finestra, en perfileria d'alumini tipus Cortizo sistema ST52 o equivalent amb RPT, muntants i travessers amb secció vista de 52mm, per un buit d'obra aproximat de 1015x340cm, composat per 7 vidres fixos amb tarja superior de vidre fix, 2 portes d'una fulla batent, tres finestres oscil·lants superiors,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Uf=1,8W/m²K
Inclou segellat perimetral entre fusteria i obra amb silicona elàstica tipus Sikaflex o equivalent, pany electrificat amb clau, bocaclau tipus IN.04.28R.Y08N de JNF o equivalent, maneta interior i exterior IN.00.016 de Ø16mm d'acer inoxidable de JNF o equivalent amb roseta R04M, mecanisme d'obertura de finestra basculant superior de manea manual tipus IN.00.016 d'acer inoxidable amb mecanisme tipus IN.08.DKN de JNF o equivalent, topall de cautxo D30/29mm de Würth o equivalent, perfil tubular 50x50x5mm ancorada a forjat i sostre per a la fixació de la fusteria F14, mitjans auxiliars, materials i tot el necessari per executar la partida segons planols de detall i/o indicacions de la DF.</t>
  </si>
  <si>
    <t>P6M0-FA11</t>
  </si>
  <si>
    <t>FA11 FINESTRA LOCAL COMUNITARI MALTA
Subministrament i col·locació de conjunt de finestra, en perfileria d'alumini tipus Cortizo sistema ST52 o equivalent amb RPT, muntants i travessers amb secció vista de 52mm, per un buit d'obra aproximat de 360x340cm, composat porta d'una fulla batent, tres fixes laterals i quatre fix superiors, acabat en alumini anoditzat a definir per la DF.
Estructura autoportant composta per muntants i travessers tipus COR-98, dimensionats per càlcul estàtic segons necessitats específiques de l'obra. Tots dos amb una superfície vista de 52mm i proveïts de canals de drenatge i ventilació, units mitjançant topall de travesser amb juntes de dilatació en ambdós extrems.
Envidrament mitjançant bastidors perimetrals COR-9982 enganxats amb silicona estructural, dimensionada pel fabricant, entre vidre i platina d'enganxat COR-7298.
vidre laminat:
4+4 BE / 14 / 3+3
Estanqueïtat òptima en usar juntes d'EPDM a la unió muntant-travessat a través de gomes seccionables o esquadra vulcanitzada total. A més de triple barrera d'estanqueïtat.
Sistema d'obertura projectant oculta amb fulla COR-9982 utilitzant compàs d'acer inoxidable que suporta un pes de fins a 180 Kg. Estanqueïtat òptima mitjançant triple barrera formada per juntes d'EPDM.
Ancoratges realitzat en alumini extruït per ancoratge a front de forjat, arrencada o coronació que permet una total regulació tridimensional, corregint les possibles caigudes dels forjats i deixant la façana completament anivellada i aplomada.
REQUERIMENTS
Coef. transmissió tèrmica vidre: Uv=1,1Wm²K
Coef. transmissió tèrmica finestra: Uf=1,8W/m²K
Inclou segellat perimetral entre fusteria i obra amb silicona elàstica tipus Sikaflex o equivalent, pany JIS amb clau, bocaclau tipus IN.04.28R.Y08N de JNF o equivalent, maneta interior i exterior IN.00.016 de Ø16mm d'acer inoxidable de JNF o equivalent amb roseta R04M, topall de cautxo D30/29mm de Würth o equivalent, mitjans auxiliars, materials i tot el necessari per executar la partida segons planols de detall i/o indicacions de la DF.</t>
  </si>
  <si>
    <t>PROTECCIONS SOLARS</t>
  </si>
  <si>
    <t>01.03.05.02</t>
  </si>
  <si>
    <t>PAVH-PR01</t>
  </si>
  <si>
    <t>PR1 - PERSIANA REPLEGABLE HORITZONTAL TIPUS WAREMA O EQ.
Persiana replegable horitzontal, tipus veneciana, amb lames orientables, de la marca WAREMA model E60 AF A6 o equivalent, per a un buit d'obra aproximat de 250 cm d'alçària i de 100 a 125 cm d'amplària, de lamel·les convexes orientables de 60 mm d'amplària d'alumini lacat, color especial no estàndard a definir per la DF, amb pintures de polièster-poliamida termoendurides al forn amb accionament motoritzat, guies laterals d'alumini de 25x18mm, amb banda de neopré de 3mm, tipus 1 de WAREMA o equivalent, col·locada amb fixacions mecàniques.
Inclou carril inferior d'alumini segons mides lames, calaix amb rail superior d'alumini de 59x51mm, suports de rail superior d'alumini, cables tensors de filferro i cordes de polyester, motor, alimentació elèctrica, commandament/polsador a definir per la DF, mitjans auxiliars, materials i tot el necessari per executar la partida segons planols de detall i/o indicacions de la DF.</t>
  </si>
  <si>
    <t>PAVH-PR02</t>
  </si>
  <si>
    <t>PR2 - PERSIANA REPLEGABLE HORITZONTAL TIPUS WAREMA O EQ.
Persiana replegable horitzontal, tipus veneciana, amb lames orientables, de la marca WAREMA model E60 AF A6 o equivalent, per a un buit d'obra aproximat de 300 cm d'alçària i de 100 a 125 cm d'amplària, de lamel·les convexes orientables de 60 mm d'amplària d'alumini lacat, color especial no estàndard a definir per la DF, amb pintures de polièster-poliamida termoendurides al forn amb accionament motoritzat, guies laterals d'alumini de 25x18mm, amb banda de neopré de 3mm, tipus 1 de WAREMA o equivalent, col·locada amb fixacions mecàniques.
Inclou carril inferior d'alumini segons mides lames, calaix amb rail superior d'alumini de 59x51mm, suports de rail superior d'alumini, cables tensors de filferro i cordes de polyester, motor, alimentació elèctrica, commandament/polsador a definir per la DF, mitjans auxiliars, materials i tot el necessari per executar la partida segons planols de detall i/o indicacions de la DF.</t>
  </si>
  <si>
    <t>SERRALLERIA</t>
  </si>
  <si>
    <t>SERRALLERIA EXTERIOR</t>
  </si>
  <si>
    <t>01.03.06.01</t>
  </si>
  <si>
    <t>PB12-BR1A</t>
  </si>
  <si>
    <t>BR1 a, b, c BARANA 110cm
Barana d'acer galvanitzat en calent, amb marc perimetral de 50x6 mm, amb malla electrosoldada d'acer galvanitzat, de 50x100 mm i Ø4 mm, de 110 cm d'alçària, fixada al parament mitjançant cargols inoxidables avellanats i casquets ajustables d'acer galvanitzat.
Inclou elemnts de suport i fixació necessaris, mitjans auxiliars, materials i tot el necessari per executar la partida segons planols de detalli/o indicacions de la DF.</t>
  </si>
  <si>
    <t>PB31-BR01</t>
  </si>
  <si>
    <t>BR01d REIXA ACER GALVANITZAT
Reixa d'acer galvanitzat en calent, amb marc perimetral de 50x6 mm, amb rodons horitzontals d'acer galvanitzat en calent de Ø10mm separats un màxim de 10cm entre ells i soldats al marc, fixada al parament mitjançant cargols inoxidables avellanats i casquets ajustables d'acer galvanitzat.
Inclou elemnts de suport i fixació necessaris, mitjans auxiliars, materials i tot el necessari per executar la partida segons planols de detalli/o indicacions de la DF.</t>
  </si>
  <si>
    <t>PB31-BR1B</t>
  </si>
  <si>
    <t>BR01e REIXA ACER GALVANITZAT
Reixa d'acer galvanitzat en calent, amb marc perimetral de 50x6 mm, amb malla electrosoldada d'acer galvanitzat, de 50x100 mm i rodons de Ø4 mm, fixada al parament mitjançant cargols inoxidables avellanats i casquets ajustables d'acer galvanitzat.
Inclou elemnts de suport i fixació necessaris, mitjans auxiliars, materials i tot el necessari per executar la partida segons planols de detalli/o indicacions de la DF.</t>
  </si>
  <si>
    <t>PB31-BR2A</t>
  </si>
  <si>
    <t>BR2a REIXA BALCONS PB KURDISTAN F.SUD 398x325cm
Conjunt  de reixa d'acer galvanitzat en calent, formada per quatre fulles plegables, amb obertura central, per un buit d'obra aproximat de 398x325cm, cada fulla amb marc perimetral de 50x6 mm, amb malla electrosoldada d'acer galvanitzat, de 50x100 mm i rodons de Ø6 mm, fixada al parament mitjançant cargols inoxidables avellanats i casquets ajustables d'acer galvanitzat.
Inclou premarc perfil L continu de 100x150x10mm, ferratges d'acer galvanitzat, guia, sistemes de rodament, pany de cop i clau de seguretat amb tres punts d'ancoratge, tivador rodo de Ø8mm en forma de U soldat a marc de la reixa i galvanitzat en calent, mitjans auxiliars, materials i tot el necessari per executar la partida segons planols de detalli/o indicacions de la DF.</t>
  </si>
  <si>
    <t>PB31-B2A1</t>
  </si>
  <si>
    <t>BR2a REIXA BALCONS PB KURDISTAN F.SUD 398x275-293cm
Conjunt  de reixa d'acer galvanitzat en calent, formada per quatre fulles plegables, amb obertura central, per un buit d'obra aproximat de 398x275-293cm, cada fulla amb marc perimetral de 50x6 mm, amb malla electrosoldada d'acer galvanitzat, de 50x100 mm i rodons de Ø6 mm, fixada al parament mitjançant cargols inoxidables avellanats i casquets ajustables d'acer galvanitzat.
Inclou premarc perfil L continu de 100x150x10mm, ferratges d'acer galvanitzat, guia, sistemes de rodament, pany de cop i clau de seguretat amb tres punts d'ancoratge, tivador rodo de Ø8mm en forma de U soldat a marc de la reixa i galvanitzat en calent, mitjans auxiliars, materials i tot el necessari per executar la partida segons planols de detalli/o indicacions de la DF.</t>
  </si>
  <si>
    <t>PB31-BR2B</t>
  </si>
  <si>
    <t>BR2b REIXA BALCONS PB KURDISTAN F.SUD 253x325cm
Conjunt  de reixa d'acer galvanitzat en calent, formada per una fulla batent i dos plegables, amb obertura central, per un buit d'obra aproximat de 253x325cm, cada fulla amb marc perimetral de 50x6 mm, amb malla electrosoldada d'acer galvanitzat, de 50x100 mm i rodons de Ø6 mm, fixada al parament mitjançant cargols inoxidables avellanats i casquets ajustables d'acer galvanitzat.
Inclou premarc perfil L continu de 100x150x10mm, ferratges d'acer galvanitzat, guia, sistemes de rodament, pany de cop i clau de seguretat amb tres punts d'ancoratge, tivador rodo de Ø8mm en forma de U soldat a marc de la reixa i galvanitzat en calent, mitjans auxiliars, materials i tot el necessari per executar la partida segons planols de detalli/o indicacions de la DF.</t>
  </si>
  <si>
    <t>PB31-B2B1</t>
  </si>
  <si>
    <t>BR2b REIXA BALCONS PB KURDISTAN F.SUD 253x275-293cm
Conjunt  de reixa d'acer galvanitzat en calent, formada per una fulla batent i dos plegables, amb obertura central, per un buit d'obra aproximat de 253x275-293cm, cada fulla amb marc perimetral de 50x6 mm, amb malla electrosoldada d'acer galvanitzat, de 50x100 mm i rodons de Ø6 mm, fixada al parament mitjançant cargols inoxidables avellanats i casquets ajustables d'acer galvanitzat.
Inclou premarc perfil L continu de 100x150x10mm, ferratges d'acer galvanitzat, guia, sistemes de rodament, pany de cop i clau de seguretat amb tres punts d'ancoratge, tivador rodo de Ø8mm en forma de U soldat a marc de la reixa i galvanitzat en calent, mitjans auxiliars, materials i tot el necessari per executar la partida segons planols de detalli/o indicacions de la DF.</t>
  </si>
  <si>
    <t>PB31-BR3A</t>
  </si>
  <si>
    <t>BR03a CONJUNT BALCONS P.TIPUS MALTA FAÇANA SUD
Formació de conjunt de balcó, de 98+441+98x314cm, composat per:
- 3 platines verticals de 130x10mm i 314cm d'alçada (F23)
- 2 platines verticals en L de 130x10mm/45x10mm i 314cm d'alçada (F23)
- Angular de suport en L 160x160x10mm clavada a CLT amb claus tipus VGZ7/160 de Rothoblaas o equivalent, soldades a angular dues pletines de 160x80x10mm amb colisos i cargolada a muntant vertical F23 amb 2 cargols d'acer inox de rosca mètrica (F38)
- Platines auxiliars per la subjecció de les baranes.
- 6 baranes d'acer galvanitzat en calent, 4 baranes de 109x106cm i 2 baranes de 76x106cm, cada una amb marc perimetral de platina de 50x6 mm i malla electrosoldada d'acer galvanitzat, de 50x100 mm i rodons de Ø4 mm, fixada al parament mitjançant cargols inoxidables avellanats i casquets ajustables d'acer galvanitzat.
- Remats laterals inferiors de cubicions de forjat (F37, F37' i F36), de xapa d'acer galvanitzat en calent de 2mm de gruix
- escopidors (F21) de xapa d'acer galvanitzat en calent de 2mm de gruix, fixats amb cargols avellanats a platina de suport en forjat, segons detall.
- Perfil lateral (F35) de remat de xapa de façana amb xapa plegada d'acer galvanitzat de 2mm de gruix. amb banda de neoprè de 3mm de gruix (F44)
- Remat perimetral paviment balcons amb platina d'acer galvanitzat de 140x8mm i platines puntuals d'ancoratge de 160x80mm i 8mm de gruix (F22)
Inclou tot el conjunt galvanitzat en calent, remat C07 en cobertes, remat F37' a PB, fixacions i elements necessaris, mitjans auxiliars, materials i tot el necessari per executar la partida segons planols de detall i/o indicacions de la DF.</t>
  </si>
  <si>
    <t>PB31-BR3B</t>
  </si>
  <si>
    <t>BR03b CONJUNT BALCONS P.TIPUS KURDISTAN FAÇANA SUD
Formació de conjunt de balcó, de 98+436+98x314cm, composat per:
- 3 platines verticals de 130x10mm i 314cm d'alçada (F23)
- 2 platines verticals en L de 130x10mm/45x10mm i 314cm d'alçada (F23)
- Angular de suport en L 160x160x10mm clavada a CLT amb claus tipus VGZ7/160 de Rothoblaas o equivalent, soldades a angular dues pletines de 160x80x10mm amb colisos i cargolada a muntant vertical F23 amb 2 cargols d'acer inox de rosca mètrica (F38)
- Platines auxiliars per la subjecció de les baranes.
- 6 baranes d'acer galvanitzat en calent, 4 baranes de 108x106cm i 2 baranes de 76x106cm, cada una amb marc perimetral de platina de 50x6 mm i malla electrosoldada d'acer galvanitzat, de 50x100 mm i rodons de Ø4 mm, fixada al parament mitjançant cargols inoxidables avellanats i casquets ajustables d'acer galvanitzat.
- Remats laterals inferiors de cubicions de forjat (F37, F37' i F36), de xapa d'acer galvanitzat en calent de 2mm de gruix
- escopidors (F21) de xapa d'acer galvanitzat en calent de 2mm de gruix, fixats amb cargols avellanats a platina de suport en forjat, segons detall.
- Perfil lateral (F35) de remat de xapa de façana amb xapa plegada d'acer galvanitzat de 2mm de gruix.
- Remat perimetral paviment balcons amb platina d'acer galvanitzat de 140x8mm i platines puntuals d'ancoratge de 160x80mm i 8mm de gruix (F22)
Inclou tot el conjunt galvanitzat en calent, remat C07 en cobertes, remat F37' a PB, fixacions i elements necessaris, mitjans auxiliars, materials i tot el necessari per executar la partida segons planols de detall i/o indicacions de la DF.</t>
  </si>
  <si>
    <t>PB12-BR06</t>
  </si>
  <si>
    <t>BR6 BARANA APARCAMENT 90cm
Barana d'acer galvanitzat en calent, formada per 3 mòduls de barana, per un buit d'obra aproximat de 313x90cm, amb marc perimetral de 50x6 mm, amb malla electrosoldada d'acer galvanitzat, de 50x100 mm i Ø4 mm, de 110 cm d'alçària, dos muntants amb perfil en T d'acer galvanitzat de 10mm de gruix fixat amb placa d'ancoratge, fixada al parament mitjançant cargols inoxidables avellanats i casquets ajustables d'acer galvanitzat.
Inclou elemnts de suport i fixació necessaris, mitjans auxiliars, materials i tot el necessari per executar la partida segons planols de detalli/o indicacions de la DF.</t>
  </si>
  <si>
    <t>PB12-BR07</t>
  </si>
  <si>
    <t>BR7 BARANA RAMPA APARCAMENT 90cm
Barana d'acer galvanitzat en calent, formada per 4 mòduls de barana (rectes i curbs), per un buit d'obra aproximat de 700x90cm, amb marc perimetral de 50x6 mm, amb malla electrosoldada d'acer galvanitzat, de 50x100 mm i Ø4 mm, de 110 cm d'alçària, tres muntants amb perfil en T d'acer galvanitzat de 10mm de gruix fixat amb placa d'ancoratge, fixada al parament mitjançant cargols inoxidables avellanats i casquets ajustables d'acer galvanitzat.
Inclou elemnts de suport i fixació necessaris, mitjans auxiliars, materials i tot el necessari per executar la partida segons planols de detalli/o indicacions de la DF.</t>
  </si>
  <si>
    <t>PB1D-BR08</t>
  </si>
  <si>
    <t>BR8-9 PASSAMÀ ESCALES
Passamà d'acer inoxidable 1.4301 (AISI 304) format per perfil tubular de 35 mm de diàmetre, acabat mate, amb suport de pipetes de Ø10mm, fixat mecànicament.
Inclou mitjans auxiliars, materials i tot el necessari per executar la partida segons planols de detall i/o indicacions de la DF.</t>
  </si>
  <si>
    <t>PB31-B10A</t>
  </si>
  <si>
    <t>BR10a TANCA COBERTA MALTA
Conjunt tanca d'acer galvanitzat en calent, de 92-113x128cm, amb marc perimetral de 50x6 mm, amb malla electrosoldada d'acer galvanitzat, de 50x100 mm i rodons de Ø4 mm, fixada lateralment entre sí mitjançant cargols avellanats i casquets ajustables d'acer galvanitzat, pletines en T d'acer galvanitzat 10mm ancorada a ampit de fusta
Inclou elemnts de suport i fixació necessaris, mitjans auxiliars, materials i tot el necessari per executar la partida segons planols de detalli/o indicacions de la DF.</t>
  </si>
  <si>
    <t>PB31-B10B</t>
  </si>
  <si>
    <t>BR10b PORTA TANCA COBERTA MALTA
Conjunt porta tanca d'acer galvanitzat en calent, de una fulla batent, 90x128cm, amb marc perimetral de 50x6 mm, amb malla electrosoldada d'acer galvanitzat, de 50x100 mm i rodons de Ø4 mm, fixada al parament mitjançant frontisses d'acer galvanitzat en calent i cargols avellanats i casquillos ajustables d'acer galvanitzat en calent.
Inclou pany de cop i clau, punts d'ancoratge, un total de 5 claus, claus necessaries segons DF, premarc, elemnts de suport i fixació necessaris, mitjans auxiliars, materials i tot el necessari per executar la partida segons planols de detalli/o indicacions de la DF.</t>
  </si>
  <si>
    <t>PE40-R001</t>
  </si>
  <si>
    <t>R1 BARRET XEMENEIA h:45cm
Barret per l'extracció de fums, model Leo de la casa HOTPINT o equivalent, de xapa d'acer de 1,5mm, formada per delgues horitzontals i estructura vertical, tot acabat lacat al forn amb pintura poliester, color especial a definir per la DF, de 45cm d'alçada, fixat per els quatre costats mitjançant tacos.
Inclou elements de fixació, barret xemeneia, delgues, estructura, mitjans auxiliars, materials i tot el necessari per executar la partida segons planols de detall i/o indicacions de la DF.</t>
  </si>
  <si>
    <t>PE42-R006</t>
  </si>
  <si>
    <t>R6 TUB VENTILACIÓ AEROTÈRMIES
Tub ventilació aerotermia a façana, de tub d'alumini anoditzat de planxa rígida de Ø170mm, de gruix 2mm, 380mm de longitud, col·locat.
Inclou remat perimetral de xapa plegada d'alumini anoditzat de 1mm de guix, formació de ´´tap´´ amb malla metàl·lica per ventilació amb xapa microperforada d'alumini anoditzat, fixacions i elements necessaris, segellats, mitjans auxiliars, materials i tot el necessari per executar la partida segons planols de detall i/o indicacions de la DF.</t>
  </si>
  <si>
    <t>P83ES-R007</t>
  </si>
  <si>
    <t>R7 REVESTIMENT METÀL·LIC BAIXANTS
Revestiment vertical amb perfil plegat de planxa d'acer galvanitzat en calent, amb un gruix d'2 mm, llisa, de 30x30cm, col·locat amb fixacions mecàniques.
Inclou acabament en L perimetrals per fixació amb parament vertical, subestructura interior amb angulars d'acer galvanitzat, fixacions i elements necessaris, plecs necessaris, mitjans auxiliars, materials i tot el necessari per executar la partida segons planols de detall i/o indicacions de la DF.</t>
  </si>
  <si>
    <t>PB92-R008</t>
  </si>
  <si>
    <t>R8 SENYALETICA
Placa de senyalització interior de planxa d'acer galvanitzat en calent, de 1cm de gruix, llisa, amb caràcters alfanumèrics i/o pictogrames, de 10 cm d'alçada, amb suport, fixada mecànicament.
Inclou numeració per replans, escales, portes, nuclis d'ascensors, aparcament, etc, mitjans auxiliars, materials i tot el necessari per executar la partida segons planols de detall i/o indicacions de la DF.</t>
  </si>
  <si>
    <t>P8J8-R009</t>
  </si>
  <si>
    <t>R9 REVESTIMENT XAPA METÁL·LICA BADALOT ASCENSOR
Remat de planxa d'acer galvanitzat en calent de 2 mm de gruix amb dos plecs i remat perimetral amb perfil Z 30+30+30.2mm acabat de sistema SATE a la part superior i perfil de remat a la part inferior amb clipat de les xapes.
Inclou estanqueitat entre peces, plecs necessaris,fixacions amb omegues, mitjans auxiliars, materials i tot el necessari per executar la partida segons planols de detall i/o indicacions de la DF.</t>
  </si>
  <si>
    <t>P83ES-R011</t>
  </si>
  <si>
    <t>R11 COMPORTA PER SORTIDA DE TUBS DE CLIMA
formació de comporta de xapa d'acer galvanitzat en calent de 30x30mm i 2mm de gruix, amb perfils en L perimetral d'acer galvanitzat en calent i fixats a CLT amb tirafons i junta estanca.
Inclou acabament en L perimetrals per fixació amb parament vertical, subestructura interior amb angulars d'acer galvanitzat, fixacions i elements necessaris, plecs necessaris, mitjans auxiliars, materials i tot el necessari per executar la partida segons planols de detall i/o indicacions de la DF.</t>
  </si>
  <si>
    <t>PAB0-F007</t>
  </si>
  <si>
    <t>F7 PORTA ACCÉS PORTAL 142 C/MALTA
Conjunt de fusteria d'accés, en perfilera d'acer tipus PERFRISA o equivalent, per un buit d'obra aproximat de 103x258cm, amb porta de una fulla batent,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amb 35 claus, tancaportes aeri tipus GEZE TS 1500 o equivalent, col·locat
Inclou topall de porta de cautxo D30/29mm de Würth o equivalent, premarc tub d'acer galvanitzat, segellat perimetral entre fusteria i obra amb silicona elàstica tipus Sikaflex o equivalent, rivet automàtic, ferratges, mitjans auxiliars, materials i tot el necessari per executar la partida segons planols de detall i/o indicacions de la DF.</t>
  </si>
  <si>
    <t>PAB0-F008</t>
  </si>
  <si>
    <t>F8 PORTA ACCÉS PORTALS PASSATGES C/MALTA
Conjunt de fusteria d'accés, en perfilera d'acer tipus PERFRISA o equivalent, per un buit d'obra aproximat de 145x286-365cm, amb porta de una fulla batent, lateral fix i superior fix,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amb un total 110 claus, tancaportes aeri tipus GEZE TS 1500 o equivalent, col·locat
Inclou aïllament als dintells segons planols de detall, topall de porta de cautxo D30/29mm de Würth o equivalent, premarc tub d'acer galvanitzat, segellat perimetral entre fusteria i obra amb silicona elàstica tipus Sikaflex o equivalent, rivet automàtic, ferratges, mitjans auxiliars, materials i tot el necessari per executar la partida segons planols de detall i/o indicacions de la DF.</t>
  </si>
  <si>
    <t>PAB0-F009</t>
  </si>
  <si>
    <t>F9 PORTA INTERIOR ACCÉS PORTAL 142 C/MALTA
Conjunt de fusteria d'accés, en perfilera d'acer tipus PREFRISA o equivalent, per un buit d'obra aproximat de 101x356cm, amb porta de una fulla batent i fix superior amb xapa d'acer galvanitzat en calent de 3mm de gruix,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amb 35 claus, tancaportes aeri tipus GEZE TS 1500 o equivalent, col·locat
Inclou topall de porta de cautxo D30/29mm de Würth o equivalent, premarc tub d'acer galvanitzat del conjunt de la fusteria, subestructura per formació de dintell amb tubulars de 50x50x5mm i llana de roca de 50mm de gruix, segellat perimetral entre fusteria i obra amb silicona elàstica tipus Sikaflex o equivalent, rivet automàtic, ferratges, mitjans auxiliars, materials i tot el necessari per executar la partida segons planols de detall i/o indicacions de la DF.</t>
  </si>
  <si>
    <t>PAB0-F015</t>
  </si>
  <si>
    <t>F15 PORTA ACCÉS PORTAL 36 C/ KURDISTAN
Conjunt de fusteria d'accés, en perfilera d'acer tipus PREFRISA o equivalent, per un buit d'obra aproximat de 396X222cm, amb porta de una fulla batent, laterals fixes i opac central de xapa d'acer galvanitzat de 1,5mm de gruix,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un total de 23 claus, tancaportes aeri tipus GEZE TS 1500 o equivalent, col·locat
Inclou aïllament als dintells segons planols de detall, topall de porta de cautxo D30/29mm de Würth o equivalent, premarc tub d'acer galvanitzat, subestructura per formació de dintell amb tubulars de 50x50x5mm i llana de roca de 50mm de gruix, segellat perimetral entre fusteria i obra amb silicona elàstica tipus Sikaflex o equivalent, rivet automàtic, ferratges, mitjans auxiliars, materials i tot el necessari per executar la partida segons planols de detall i/o indicacions de la DF.</t>
  </si>
  <si>
    <t>PAB0-F016</t>
  </si>
  <si>
    <t>F16 PORTA ACCÉS PORTAL 44 C/ KURDISTAN
Conjunt de fusteria d'accés, en perfilera d'acer tipus PREFRISA o equivalent, per un buit d'obra aproximat de 384X222cm, amb porta de una fulla batent, laterals fixes i opac central de xapa d'acer galvanitzat de 1,5mm de gruix,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un total de 23 claus, tancaportes aeri tipus GEZE TS 1500 o equivalent, col·locat
Inclou aïllament als dintells segons planols de detall, topall de porta de cautxo D30/29mm de Würth o equivalent, premarc tub d'acer galvanitzat, subestructura per formació de dintell amb tubulars de 50x50x5mm i llana de roca de 50mm de gruix, segellat perimetral entre fusteria i obra amb silicona elàstica tipus Sikaflex o equivalent, rivet automàtic, ferratges, mitjans auxiliars, materials i tot el necessari per executar la partida segons planols de detall i/o indicacions de la DF.</t>
  </si>
  <si>
    <t>PAB0-F17A</t>
  </si>
  <si>
    <t>F17a PORTA ACCÉS PORTALS 38, 40 i 42 C/KURDISTAN
Conjunt de fusteria d'accés, en perfilera d'acer tipus PREFRISA o equivalent, per un buit d'obra aproximat de 109x325cm, amb porta de una fulla batent, lateral fix i superior fix opac amb xapa d'acer galvanitzat en calent de 3mm,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amb un total de 25 claus (F17), mestrejament de claus, tancaportes aeri tipus GEZE TS 1500 o equivalent, col·locat
Inclou aïllament als dintells segons planols de detall, topall de porta de cautxo D30/29mm de Würth o equivalent, subestructura per formació de dintell amb tubulars de 50x50x5mm i llana de roca de 50mm de gruix, premarc tub d'acer galvanitzat del conjunt de la fusteria, segellat perimetral entre fusteria i obra amb silicona elàstica tipus Sikaflex o equivalent, rivet automàtic, ferratges, mitjans auxiliars, materials i tot el necessari per executar la partida segons planols de detall i/o indicacions de la DF.</t>
  </si>
  <si>
    <t>PAB0-F17B</t>
  </si>
  <si>
    <t>F17b PORTA ACCÉS PORTALS 38, 40 i 42 C/KURDISTAN
Conjunt de fusteria d'accés, en perfilera d'acer tipus PREFRISA o equivalent, per un buit d'obra aproximat de 116x295cm, amb porta de una fulla batent, lateral fix i superior fix opac amb xapa d'acer galvanitzat en calent de 3mm,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tancaportes aeri tipus GEZE TS 1500 o equivalent, col·locat
Inclou aïllament als dintells segons planols de detall, topall de porta de cautxo D30/29mm de Würth o equivalent, subestructura per formació de dintell amb tubulars de 50x50x5mm i llana de roca de 50mm de gruix, premarc tub d'acer galvanitzat del conjunt de la fusteria, segellat perimetral entre fusteria i obra amb silicona elàstica tipus Sikaflex o equivalent, rivet automàtic, ferratges, mitjans auxiliars, materials i tot el necessari per executar la partida segons planols de detall i/o indicacions de la DF.</t>
  </si>
  <si>
    <t>PAB0-F17C</t>
  </si>
  <si>
    <t>F17c PORTA ACCÉS PORTALS 38, 40 i 42 C/KURDISTAN
Conjunt de fusteria d'accés, en perfilera d'acer tipus PREFRISA o equivalent, per un buit d'obra aproximat de 112x277cm, amb porta de una fulla batent, lateral fix i superior fix opac amb xapa d'acer galvanitzat en calent de 3mm,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tancaportes aeri tipus GEZE TS 1500 o equivalent, col·locat
Inclou aïllament als dintells segons planols de detall, topall de porta de cautxo D30/29mm de Würth o equivalent, subestructura per formació de dintell amb tubulars de 50x50x5mm, premarc tub d'acer galvanitzat del conjunt de la fusteria, segellat perimetral entre fusteria i obra amb silicona elàstica tipus Sikaflex o equivalent, rivet automàtic, ferratges, mitjans auxiliars, materials i tot el necessari per executar la partida segons planols de detall i/o indicacions de la DF.</t>
  </si>
  <si>
    <t>PAB0-F18A</t>
  </si>
  <si>
    <t>F18a PORTA ACCÉS PORTALS 38, 40 i 42 C/KURDISTAN
Conjunt de fusteria d'accés, en perfilera d'acer tipus PREFRISA o equivalent, per un buit d'obra aproximat de 112x326cm, amb porta de una fulla batent i superior fix,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amb un total de 25 claus (per F18), tancaportes aeri tipus GEZE TS 1500 o equivalent, col·locat
Inclou topall de porta de cautxo D30/29mm de Würth o equivalent, premarc tub d'acer galvanitzat, segellat perimetral entre fusteria i obra amb silicona elàstica tipus Sikaflex o equivalent, rivet automàtic, ferratges, mitjans auxiliars, materials i tot el necessari per executar la partida segons planols de detall i/o indicacions de la DF.</t>
  </si>
  <si>
    <t>PAB0-F18B</t>
  </si>
  <si>
    <t>F18b PORTA ACCÉS PORTALS 38, 40 i 42 C/KURDISTAN
Conjunt de fusteria d'accés, en perfilera d'acer tipus PREFRISA o equivalent, per un buit d'obra aproximat de 112x294cm, amb porta de una fulla batent i superior fix,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tancaportes aeri tipus GEZE TS 1500 o equivalent, col·locat
Inclou topall de porta de cautxo D30/29mm de Würth o equivalent, premarc tub d'acer galvanitzat, segellat perimetral entre fusteria i obra amb silicona elàstica tipus Sikaflex o equivalent, rivet automàtic, ferratges, mitjans auxiliars, materials i tot el necessari per executar la partida segons planols de detall i/o indicacions de la DF.</t>
  </si>
  <si>
    <t>PAB0-F18C</t>
  </si>
  <si>
    <t>F18c PORTA ACCÉS PORTALS 38, 40 i 42 C/KURDISTAN
Conjunt de fusteria d'accés, en perfilera d'acer tipus PREFRISA o equivalent, per un buit d'obra aproximat de 112x275cm, amb porta de una fulla batent, acabat amb vernís monocapa incolor mat per acer galvanitzat, vidre 4+4 amb vinil adhesiu sobre a definir per la DF, Tivador rodó massís de Ø8mm en forma de U soldat a fusteria, maneta interior IN.00.016 de Ø16mm d'acer inox. de JNF o equivalent amb roseta R04M, pany electrificat amb clau, mestrejament de claus, tancaportes aeri tipus GEZE TS 1500 o equivalent, col·locat
Inclou topall de porta de cautxo D30/29mm de Würth o equivalent, premarc tub d'acer galvanitzat, segellat perimetral entre fusteria i obra amb silicona elàstica tipus Sikaflex o equivalent, rivet automàtic, ferratges, mitjans auxiliars, materials i tot el necessari per executar la partida segons planols de detall i/o indicacions de la DF.</t>
  </si>
  <si>
    <t>PB31-RM01</t>
  </si>
  <si>
    <t>RM1 REVESTIMENT REIXA VENTILACIÓ PASSATGE MALTA 130
Conjunt de revestiment de xapa d'acer galvanitzat en calent format per reixa ventil·lació de lames d'acer galvanitzat en calent de 40x2mm i opacs inferior i superior amb xapa d'acer galvanitzat en calent de 2mm de gruix, per un buit d'obra aproximat de 143x296cm, marc perimetral amb perfil L de 40x40x2mm d'acer galvanitzat i subestructura de tubulars d'acer galvanitzat de 40x40x2mm, fixat amb cargols avellanats i cinta adhesiva doble cara extrafort 3M entre xapa i estructura.
Inclou fixacions i elements necessaris, mitjans auxiliars, materials i tot el necessari per executar la partida segons planols de detalli/o indicacions de la DF.</t>
  </si>
  <si>
    <t>PAS2-RM02</t>
  </si>
  <si>
    <t>RM2 PASSATGE COMPTADORS ELÈCTRICS MALTA 130
Conjunt de porta tallafocs metàl·lica, EI2-C5 90, tipus DELTA de la casa ANDREU o equivalent, una fulla batent, per a una llum de pas de 80x238 cm, preu superior, ensamblada i sense soldadura, col·locada.
S'nclou:
- Subestructura de tubulars d'acer galvanitzat en calent de 40x40x2mm
- Sobrecaixa portes Andreu per aconseguir alineació de tot el conjunt segons detall.
- Acabat amb doble planxa d'acer galvanitzat llis de 0,8mm de gruix
- Premarc angular en Z d'acer galvanitzat
- Forntisses ocultes amb marcatge CE
- Pany de cop i clau de 1 punt d'ancoratge, amb mestrejament de claus, amb cilindre de perfil europeu 30/35mm
- Tancaportes aeri vist interior.
- Fixació de la subestructura amb cargol avellanat a obra i cinta adhesiva doble cara extrafort 3M entre xapa i subestructura.
- Juntes intumescents.
** Tot el conjunt homologat.</t>
  </si>
  <si>
    <t>PAB0-RM03</t>
  </si>
  <si>
    <t>RM3 REVESTIMENT REIXA VENTIL·LACIÓ I PORTA PASSATGE MALTA 132
Conjunt de fusteria d'accés, en perfilera d'acer galvanitzat en calent, per un buit d'obra aproximat de 258x319cm, amb porta de una fulla batent, lateral fix i superior fix opac amb xapa d'acer galvanitzat de 3mm, lateral amb reixa de ventilació de lames d'acer galvanitzat en Z de 20x40x20mm marc perimetral amb perfil L de 40x40x2mm d'acer galvanitzat i subestructura de tubulars d'acer galvanitzat de 40x40x2mm, fixat amb cargols avellanats i cinta adhesiva doble cara extrafort 3M entre xapa i estructura, Tivador rodó massís de Ø8mm en forma de U soldat a fusteria, maneta interior IN.00.016 de Ø16mm d'acer inox. de JNF o equivalent amb roseta R04M, pany de cop i clau amb cilindre de perfil europeu 30/35mm, mestrejament de claus, tancaportes aeri tipus GEZE TS 1500 o equivalent, col·locat
Inclou egellat perimetral entre fusteria i obra amb silicona elàstica tipus Sikaflex o equivalent, ferratges, mitjans auxiliars, materials i tot el necessari per executar la partida segons planols de detall i/o indicacions de la DF.</t>
  </si>
  <si>
    <t>PAS2-RM04</t>
  </si>
  <si>
    <t>RM4 REVESTIMENTS REGISTRES I PORTA ESCALES
Conjunt de revestiment de xapa d'acer galvanitzat en calent format per porta tallafocs d'una fulla batent de doble xapa d'acer galvanitzat model DELTA de la casa ANDREU o equivalent i 3 portes de registres amb una fulla batent de xapa metàl.lica galvanitzada amb certificació al foc EI/2-60 model frontisses ocultes ECO de VTL o equivalent. Subestructura superior, inferior i lateral de tubulars d'acer galvanitzat de 20x20mm i 1,5mm de gruix. Folrat de tot el conjunt (marcs i fulles de portes i registres inclòs) amb xapa d'acer galvanitzat de 0,8mm de gruix. Inclou sobrecaixa portes Andreu per aconseguir alineació de tot el conjunt segons detall.
Mides:370x279cm. Mides porta de 90x215cm / Pas lliure 80x210cm. Mides registres 65x150cm, 40x150cm i 48x150cm.
Acabat:	Galvanitzat en calent
Premarc:	Marc cantoner CS5 per instal.lar en obre amb morter o cargols per a porta i marc perimetral d'acer galvanitzat de 1,5mm de gruix fixat mecànicament a obra per a registres
Fixacions: Fixació de la subestructura amb cargol avellanat a obra i cinta adhesiva doble cara extrafort 3M entre xapa i subestructura.
Ferratges:	-Frontisses ocultes d'acer galvanitzar amb certificació al foc				
		-Registres: Pany i tancament homologats de la companyia. 3 còpies de clau per a comunitat.		
		-Tancaportes aeri amb certificació al foc
Maneta:	Maneta amb escut, manivela i bocaclau, arrodonida amb acabat de nylon negre i nucli d'acer. 
Varis: 	Incorpora junta intumescent
Inclou mitjans auxiliars, materials i tot el necessari per executar la partida segons planols de detall i/o indicacions de la DF.</t>
  </si>
  <si>
    <t>PAB0-RM05</t>
  </si>
  <si>
    <t>RM5 REVESTIMENT CGP C/MALTA 130
Conjunt de revestiment amb xapa d'acer galvanitzat en calent de 2mm de gruix sobre subestructura de tubulars d'acer galvanitzat en calent de 40x40mm i 2mm de gruix. Inclou formació de porta per a CGP i reixa ventil.lació sobrepressió escales metàl·lica galvanitzada segons detall D1
Mides:	206x281cm. Mida porta de 70x199cm i reixa de 68x275cm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Altres:	Superfície mínima de ventil.lació 0.77m2/
Inclou mitjans auxiliars, materials i tot el necessari per executar la partida segons planols de detall i/o indicacions de la DF.</t>
  </si>
  <si>
    <t>PAS2-RM06</t>
  </si>
  <si>
    <t>RM6 REVESTIMENTS CGP C/MALTA 132
Conjunt de revestiment amb xapa d'acer galvanitzat en calent de 2mm de gruix sobre subestructura de tubulars d'acer galvanitzat en calent de 40x40mm i 2mm de gruix. Inclou formació de porta per a CGP.
Mides:	206x329cm. Mida porta de 70x186cm.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Altres:	Superfície mínima de ventil.lació 0.77m2/
Inclou mitjans auxiliars, materials i tot el necessari per executar la partida segons planols de detall i/o indicacions de la DF.</t>
  </si>
  <si>
    <t>PAB0-RM07</t>
  </si>
  <si>
    <t>RM7 REVESTIMENT CGP C/MALTA 138
Conjunt de revestiment amb xapa d'acer galvanitzat en calent de 2mm de gruix sobre subestructura de tubulars d'acer galvanitzat en calent de 40x40mm i 2mm de gruix. Inclou formació de porta per a CGP i reixa ventil.lació sobrepressió escales.
Mides:	206x281cm. Mida porta de 70x199cm i reixa de 68x275cm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Altres:	Superfície mínima de ventil.lació 0.77m2/
Inclou mitjans auxiliars, materials i tot el necessari per executar la partida segons planols de detall i/o indicacions de la DF.</t>
  </si>
  <si>
    <t>PAB0-RM08</t>
  </si>
  <si>
    <t>RM8 REVESTIMENT CGP C/MALTA 140
Conjunt de revestiment amb xapa d'acer galvanitzat en calent de 2mm de gruix sobre subestructura de tubulars d'acer galvanitzat en calent de 40x40mm i 2mm de gruix. Inclou formació de porta per a CGP.
Mides:	208x384cm. Mida porta de 70x186cm.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Inclou mitjans auxiliars, materials i tot el necessari per executar la partida segons planols de detall i/o indicacions de la DF.</t>
  </si>
  <si>
    <t>PAB0-RM09</t>
  </si>
  <si>
    <t>RM9 REVESTIMENT CGP C/MALTA 142
Conjunt de revestiment amb xapa d'acer galvanitzat en calent de 2mm de gruix sobre subestructura de tubulars d'acer galvanitzat en calent de 40x40mm i 2mm de gruix. Inclou formació de porta per a CGP.
Mides:	206x395cm. Mida porta de 70x203cm.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Inclou mitjans auxiliars, materials i tot el necessari per executar la partida segons planols de detall i/o indicacions de la DF.</t>
  </si>
  <si>
    <t>PAB0-RM10</t>
  </si>
  <si>
    <t>RM10 REVESTIMENT CGP C/LITUANIA
Conjunt de revestiment amb xapa d'acer galvanitzat en calent de 2mm de gruix sobre subestructura de tubulars d'acer galvanitzat en calent de 40x40mm i 2mm de gruix. Inclou formació de dues portes per a CGP.
Mides:	246x344cm. Mides portes de 70x186cm.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Inclou mitjans auxiliars, materials i tot el necessari per executar la partida segons planols de detall i/o indicacions de la DF.</t>
  </si>
  <si>
    <t>PAB0-RM11</t>
  </si>
  <si>
    <t>RM11 PORTA CGP C/KURDISTAN
Conjunt de porta per a CGP formada per subestructura de tubulars d'acer galvanitzat en calent de 40x40mm i 2mm de gruix i revestiment de xapa d'acer galvanitzat de 2mm de gruix i rastrell verticals de fusta.
Mides:	200x95cm i porta 65x150cm. 
Acabat:	Galvanitzat en calent
Ferratges:	-2 frontisses ocultes per a porta CGP.
		-Pany de companyia 
		-Inclou forats ventil.lació a porta segons dibuix
Inclou mitjans auxiliars, materials i tot el necessari per executar la partida segons planols de detall i/o indicacions de la DF.</t>
  </si>
  <si>
    <t>PAB0-RM12</t>
  </si>
  <si>
    <t>RM12 PORTA CGP C/KURDISTAN
Conjunt de porta per a CGP i opac fix lateral, format per subestructura de tubulars d'acer galvanitzat en calent de 40x40mm i 2mm de gruix i revestiment de xapa d'acer galvanitzat de 2mm de gruix i rastrells verticals de fusta.
Mides:	125x200cm. Mides porta 65x150cm
Acabat:	Galvanitzat en calent
Fixacions:	Fixació de la subestructura amb cargol avellanat a obra i cinta adhesiva doble cara extrafort 3M entre xapa i subestructura
Ferratges:	-2 frontisses ocultes per a porta CGP.
		-Pany de companyia 
		-Inclou forats ventil.lació a porta segons dibuix
Inclou mitjans auxiliars, materials i tot el necessari per executar la partida segons planols de detall i/o indicacions de la DF.</t>
  </si>
  <si>
    <t>PAB0-RM13</t>
  </si>
  <si>
    <t>RM13 REVESTIMENT PASSATGE KURDISTAN 44
Conjunt de revestiment de xapa d'acer galvanitzat en calent de 2mm de gruix format per 3 portes de registres amb dues fulles batents de xapa metàl.lica galvanitzada amb certificació al foc EI/2-60 model frontisses ocultes ECO de VTL o equivalent i reixa de ventil.lació. Subestructura segons dibuix de tubulars horitzontals d'acer galvanitzat de 40x40mm i 2mm de gruix, rastrell verticals de fusta i perfils L 40x40x2 per a formació de marc ocult reixa. Folrat de tot el conjunt (marcs i fulles de portes i registres inclòs) amb xapa d'acer galvanitzat de 2mm de gruix. inclou folrat dels marcs i fulla de la porta d'evacuació PM5.
Mides:	Conjunt de xapa de 1104x185cm, registres de  114x195cm, 100x195cm i 160x225cm, reixa de ventilació de 86x195cm.
Acabat:	Galvanitzat en calent amb lacat a taller amb pistola, incolor mat per acer galvanitzat (mateix acabat fusteria F16)
Premarc:	Inclou premarc perimetral d'acer galvanitzat de 1,5mm de gruix fixat mecànicament a obra per a registres.
Fixacions: Fixació de la subestructura amb cargol avellanat a obra i cinta adhesiva doble cara extrafort 3M entre xapa i subestructura.
Ferratges:	-Frontisses ocultes d'acer galvanitzar amb certificació al foc.
		-Pany i tancament homologats de la companyia. 3 còpies de clau per a comunitat.
Varis: 	Incorpora juntes intumescents i reixes intumescents RCF6 150x150mm a cada registre.
Inclou mitjans auxiliars, materials i tot el necessari per executar la partida segons planols de detall i/o indicacions de la DF.</t>
  </si>
  <si>
    <t>PAB0-RM14</t>
  </si>
  <si>
    <t>RM14 REVESTIMENT PASSATGE KURDISTAN 36
Conjunt de revestiment de xapa d'acer galvanitzat en calent de 2mm de gruix format per 4 portes de registres amb dues fulles batents de xapa metàl.lica galvanitzada amb certificació al foc EI/2-60 model frontisses ocultes ECO de VTL o equivalent i reixa de ventil.lació. Subestructura segons dibuix de tubulars horitzontals d'acer galvanitzat de 40x40mm i 2mm de gruix, rastrell verticals de fusta i perfils L 40x40x2 per a formació de marc ocult reixa. Folrat de tot el conjunt (marcs i fulles de portes i registres inclòs) amb xapa d'acer galvanitzat de 2mm de gruix. inclou folrat dels marcs i fulla de la porta d?evacuació PM5.
Mides:	Conjunt de xapa de 1112x360cm, registres de 114x225cm, 103x225 i 160x225cm, reixa de ventilació de 86x195cm.
Acabat:	Galvanitzat en calent amb lacat a taller amb pistola, incolor mat per acer galvanitzat (mateix acabat fusteria F15)
Premarc:	Inclou premarc perimetral d'acer galvanitzat de 1,5mm de gruix fixat mecànicament a obra per a registres.
Fixacions:	Fixació de la subestructura amb cargol avellanat a obra i cinta adhesiva doble cara extrafort 3M entre xapa i subestructura.
Ferratges:	-Frontisses ocultes d'acer galvanitzar amb certificació al foc.
		-Pany i tancament homologats de la companyia. 3 còpies de clau per a comunitat.
Varis: 	Incorpora juntes intumescents i reixes intumescents RCF6 150x150mm a cada registre.
Inclou mitjans auxiliars, materials i tot el necessari per executar la partida segons planols de detall i/o indicacions de la DF.</t>
  </si>
  <si>
    <t>SERRALLERIA INTERIOR</t>
  </si>
  <si>
    <t>01.03.06.02</t>
  </si>
  <si>
    <t>PAS2-PM01</t>
  </si>
  <si>
    <t>PM1 PORTA METÀL·LICA TRASTERS APARCAMENT EI2-45-C5 90x215cm
Porta tallafocs metàl·lica, EI2-C5 90, tipus DELTA de la casa ANDREU o equivalent, una fulla batent, per a una llum de pas de 80x210 cm, ensamblada i sense soldadura, col·locada.
S'nclou:
- Acabat amb doble planxa d'acer galvanitzat llis de 0,6mm de gruix
- Premarc angular en Z d'acer galvanitzat
- Forntisses vistes soldades al marc i atornillades a la fulla amb marcatge CE
- Pany de cop i clau de 1 punt d'ancoratge, amb mestrejament de claus, amb cilindre de perfil europeu 30/35mm, bocaclau, 3 copies de claus.
- Manetes amb acabat nylon negre i nucli d'acer.
- Juntes intumescents.
Inclou senyalètica amb vinil amb nomenclatura segons indicacions de la DF, mitjans auxiliars, materials i tot el necessari per executar la partida segons planols de detall i/o indicacions de la DF.
** Tot el conjunt homologat.</t>
  </si>
  <si>
    <t>PAS2-PM02</t>
  </si>
  <si>
    <t>PM2 PORTA RF RESIDUS EI2-60-C5 110x205cm
Porta tallafocs metàl·lica, EI2-C5 60, tipus DELTA de la casa ANDREU o equivalent, una fulla batent, per a una llum de pas de 100x200 cm, ensamblada i sense soldadura, col·locada.
S'nclou:
- Acabat amb doble planxa d'acer galvanitzat llis de 0,6mm de gruix
- Marc cantoner CS5 per instal·lar en obra amb moretr i/o cargols.
- Forntisses a marc marcatge CE
- Pany de cop i clau de 1 punt d'ancoratge, un total de 5 claus, amb cilindre de perfil europeu 30/35mm, bocaclau, copies de claus necessaries segons la DF.
- Tancaportes aeri amb certificació al foc
- Manetes amb escut, manievela i bocaclau arrodonida amb acabat nylon negre i nucli d'acer.
- Juntes intumescents.
** Tot el conjunt homologat.</t>
  </si>
  <si>
    <t>PAS2-PM03</t>
  </si>
  <si>
    <t>PM3a PORTA RF VESTÍBULS I ESCALES EI2-60-C5 90x215cm
Porta tallafocs metàl·lica, EI2-C5 60, tipus DELTA de la casa ANDREU o equivalent, una fulla batent, per a una llum de pas de 80x210 cm, ensamblada i sense soldadura, col·locada.
S'nclou:
- Acabat amb doble planxa d'acer galvanitzat llis de 0,6mm de gruix
- Marc cantoner CS5 per instal·lar en obra amb moretr i/o cargols.
- Forntisses a marc marcatge CE
- Pany de cop
- Tancaportes aeri amb certificació al foc
- Manetes amb escut, manievela arrodonida amb acabat nylon negre i nucli d'acer.
- Juntes intumescents.
- Topall de cautxo D30/29mm de Würth o equivalent
** Tot el conjunt homologat.</t>
  </si>
  <si>
    <t>PAS2-PM3B</t>
  </si>
  <si>
    <t>PM3b PORTA RF VESTÍBULS I ESCALES EI2-60-C5 90x215cm
Porta tallafocs metàl·lica, EI2-C5 60, tipus DELTA de la casa ANDREU o equivalent, una fulla batent, per a una llum de pas de 80x210 cm, ensamblada i sense soldadura, col·locada.
S'nclou:
- Acabat amb planxa d'acer galvanitzat llis de 0,6mm de gruix per l'escala i pintat pels vestíbuls amb pintura color no estandard a definir per la DF.
- Marc cantoner CS5 per instal·lar en obra amb moretr i/o cargols.
- Forntisses a marc marcatge CE
- Pany de cop
- Tancaportes aeri amb certificació al foc
- Manetes amb escut, manievela arrodonida amb acabat nylon negre i nucli d'acer.
- Juntes intumescents.
- Topall de cautxo D30/29mm de Würth o equivalent
** Tot el conjunt homologat.</t>
  </si>
  <si>
    <t>PAS2-PM04</t>
  </si>
  <si>
    <t>PM4 PORTA RF SECTORITZACIÓ ESCALES VESTÍBULS EI2-60-C5 90x215cm
Porta tallafocs metàl·lica, EI2-C5 60, tipus DELTA de la casa ANDREU o equivalent, una fulla batent, per a una llum de pas de 80x210 cm, ensamblada i sense soldadura, amb finestreta circular amb vidre RF mides segons planols de detall, col·locada.
S'nclou:
- Acabat amb pintat. color no estandard a definir per la DF
- Marc cantoner CS5 per instal·lar en obra amb moretr i/o cargols.
- Forntisses a marc marcatge CE
- Pany de cop
- Tancaportes aeri amb certificació al foc
- Manetes amb escut, manievela arrodonida amb acabat nylon negre i nucli d'acer.
- Juntes intumescents.
- Topall de cautxo D30/29mm de Würth o equivalent
** Tot el conjunt homologat.</t>
  </si>
  <si>
    <t>PAS2-PM05</t>
  </si>
  <si>
    <t>PM5 PORTA RF SORTIDES D'EVACUACIÓ APARCAMENT A FAÇANA EI2-60-C5 95x215cm
Porta tallafocs metàl·lica, EI2-C5 60, tipus BEO-70 de la casa TORRES o equivalent, una fulla batent, per a una llum de pas de 80x210 cm, ensamblada i sense soldadura, amb finestreta circular amb vidre RF mides segons planols de detall, col·locada.
S'nclou:
- Acabat amb doble planxa d'acer galvanitzat llis de 1,2 mm de gruix
- Marc embegut en forat d'obra, instal·lat en obra amb morter i/o cargols.
- Forntisses a marc marcatge CE
- Pany de cop i clau de 1 punt d'ancoratge, un total de 160 claus, amb cilindre de perfil europeu 30/35mm, bocaclau, copies de claus necessaries segons la DF.
- Tancaportes ocult model GEZE BOXER 2-4 o equivalent
- Manetes tubular d'acer inoxidable mate tipus JNF model IN.00.028 o equivalent
- Juntes intumescents.
** Tot el conjunt homologat.</t>
  </si>
  <si>
    <t>PAS2-PM06</t>
  </si>
  <si>
    <t>PM6 PORTA METÀL·LICA SORTIDA BADALOT EI2-45-C5 100x215cm
Porta tallafocs metàl·lica, EI2-C5 90, tipus DELTA de la casa ANDREU o equivalent, una fulla batent, per a una llum de pas de 90x210 cm, ensamblada i sense soldadura, col·locada.
S'nclou:
- Acabat amb doble planxa d'acer galvanitzat llis de 0,6mm de gruix
- Premarc angular en Z d'acer galvanitzat
- Forntisses vistes soldades al marc i atornillades a la fulla amb marcatge CE
- Pany de cop i clau de 1 punt d'ancoratge, un total de 15 claus, amb cilindre de perfil europeu 30/35mm, bocaclau, copies de claus necessaries segons DF.
- Manetes amb acabat nylon negre i nucli d'acer.
- Juntes intumescents.
** Tot el conjunt homologat.</t>
  </si>
  <si>
    <t>PAS2-PM07</t>
  </si>
  <si>
    <t>PM7 PORTA METÀL·LICA SALA INSTAL·LACIONS COBERTA EI2-45-C5 90x215cm
Porta tallafocs metàl·lica, EI2-C5 90, tipus DELTA de la casa ANDREU o equivalent, una fulla batent, per a una llum de pas de 80x210 cm, ensamblada i sense soldadura, col·locada.
S'nclou:
- Acabat amb doble planxa d'acer galvanitzat llis de 0,6mm de gruix
- Premarc angular en Z d'acer galvanitzat
- Forntisses vistes soldades al marc i atornillades a la fulla amb marcatge CE
- Pany de cop i clau de 1 punt d'ancoratge, un total de 5 claus, amb cilindre de perfil europeu 30/35mm, bocaclau, copies de claus necessaries segons DF.
- Manetes amb acabat nylon negre i nucli d'acer.
- Juntes intumescents.
** Tot el conjunt homologat.</t>
  </si>
  <si>
    <t>PAB0-PM08</t>
  </si>
  <si>
    <t>PM08 PORTA METÀL·LICA ABATIBLE SAFAREIG 127x240cm
Porta d'acer galvanitzat en perfils laminats de dues fulles batents i fix superior, per a un buit d'obra aproximat de 127x257 cm, amb bastidor de tub de 30x30x1,5 mm, planxes perforades d'acer galvanitzat en calent d'1 mm de gruix, amb perforacions circulars al portell i 25 a 35 % de coeficient de perforació i bastiment amb perfil L de 43x33x2mm, forntisses vistes soldades al marc i atronillades a la fulla, passador inferior i superior a una de les fulles, tope a la part superior de la fulla sense passador, tivador tipus SM.026 de JNF o equivalent, col·locada
Inclou mitjans auxiliars, materials i tot el necessari per executar la partida segons planols de detall i/o indicacions de la DF.</t>
  </si>
  <si>
    <t>PAS2-PM09</t>
  </si>
  <si>
    <t>PM09a PORTA COMPTADOR ELÈCTRIC EI2-60-C5 150x220cm
Porta tallafocs metàl·lica de xapa metàl·lica galvanitzada, EI2-C 60, de dues fulles batents, per un buit d'obra aproximat de 150x220cm,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</si>
  <si>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PAS2-PMPB</t>
  </si>
  <si>
    <t>PM09b PORTA COMPTADOR ELÈCTRIC EI2-60-C5 150x237cm
Porta tallafocs metàl·lica de xapa metàl·lica galvanitzada, EI2-C 60, de dues fulles batents, per un buit d'obra aproximat de 150x237cm,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</si>
  <si>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PAS2-PM9C</t>
  </si>
  <si>
    <t>PM09c PORTA COMPTADOR ELÈCTRIC EI2-60-C5 160x220cm
Porta tallafocs metàl·lica de xapa metàl·lica galvanitzada, EI2-C 60, de dues fulles batents, per un buit d'obra aproximat de 160x220cm,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</si>
  <si>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PAS2-PM10</t>
  </si>
  <si>
    <t>PM10 PORTA COMPTADOR TELECOMUNICACIONS EI2-60-C5 100x220cm
Porta tallafocs metàl·lica de xapa metàl·lica galvanitzada, EI2-C 60, de dues fulles batents, per un buit d'obra aproximat de 100x220cm,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</si>
  <si>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PAS2-PM11</t>
  </si>
  <si>
    <t>PM11a PORTA COMPTADOR AIGUA EI2-60-C5 138x220cm
Porta tallafocs metàl·lica de xapa metàl·lica galvanitzada, EI2-C 60, de dues fulles batents, per un buit d'obra aproximat de 138x220cm,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</si>
  <si>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PAS2-P11B</t>
  </si>
  <si>
    <t>PM11b PORTA COMPTADOR AIGUA EI2-60-C5 114x220cm
Porta tallafocs metàl·lica de xapa metàl·lica galvanitzada, EI2-C 60, de dues fulles batents, per un buit d'obra aproximat de 114x220cm,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4 reixes intumescents RCF6 de 150x150mm, conjunt homologat, mitjans auxiliars, materials i tot el necessari per executar la partida segons planols de detall i/o indicacions de la DF.</t>
  </si>
  <si>
    <t>PAS2-P012</t>
  </si>
  <si>
    <t>PM12 PORTA COMPTADOR ELECTRIC EI2-60-C5 85x215cm
Porta tallafocs metàl·lica de xapa metàl·lica galvanitzada, EI2-C 60, de una fulla batent, per un buit d'obra aproximat de 85x215cm, marc cantoner d'acer galvanitzat de 1,5mm i fulla de 52mm de gruix d'acer galvanitzat de 0,8mm reomplert amb llana de roca, amb frontisses ocultes ECO de VTL o equivalent, pany de cop i clau homologat de companyia 3 copies de clau per comunitat, col·locada.
Inclou premarc perimetral d'acer galvanitzat de 1,5mm de gruix fixat mecanicament a obra, junta intumescent, 2 reixes intumescents RCF6 de 150x150mm, conjunt homologat, mitjans auxiliars, materials i tot el necessari per executar la partida segons planols de detall i/o indicacions de la DF.</t>
  </si>
  <si>
    <t>PAS2-P013</t>
  </si>
  <si>
    <t>PM13 PORTA ARMARI COMUNITARI KURDISTAN
Porta tallafocs metàl·lica de xapa metàl·lica galvanitzada, EI2-C 60, de dos fulles batents, per un buit d'obra aproximat de 95x220cm, marc cantoner d'acer galvanitzat de 1,5mm i fulla de 52mm de gruix d'acer galvanitzat de 0,8mm reomplert amb llana de roca, amb frontisses ocultes ECO de VTL o equivalent, pany de cop i clau amb cilindre europeu de 30/35mm, bocaclau, claus necessaris segons DF, col·locada.
Inclou premarc perimetral d'acer galvanitzat de 1,5mm de gruix fixat mecanicament a obra, junta intumescent, conjunt homologat, mitjans auxiliars, materials i tot el necessari per executar la partida segons planols de detall i/o indicacions de la DF.</t>
  </si>
  <si>
    <t>PB31-BR04</t>
  </si>
  <si>
    <t>BR04-5 BARANA ESCALES KURDISTAN-MALTA
Conjunt barana d'acer galvanitzat en calent, amb marc perimetral de 50x6 mm, amb malla electrosoldada d'acer galvanitzat, de 50x100 mm i rodons de Ø4 mm, de 90cm d'alçada, muntants verticals de 40x6mm soldat a cubrició de cantell per a fixació de marcs, col·locat.
Inclou elemnts de suport i fixació necessaris, mitjans auxiliars, materials i tot el necessari per executar la partida segons planols de detalli/o indicacions de la DF.</t>
  </si>
  <si>
    <t>P446-BR04</t>
  </si>
  <si>
    <t>BR4-5 PALTINA CANTELL ESCALA
Patina de de suport d'acer galvanitzat en calent de 6mm de gruix, de 30 a 50cm d'ample, fixat a cantell de tram d'escala amb cargols avellanats.
Inclou anclatges, fixacions i elements necessaris, mitjans auxiliars, materials i tot el necessari per executar la partida segons planols de detall i/o indicacions de la DF.</t>
  </si>
  <si>
    <t>FUSTERIA INTERIOR</t>
  </si>
  <si>
    <t>01.03.07.00</t>
  </si>
  <si>
    <t>NG00VO08</t>
  </si>
  <si>
    <t>Notes generals a totes les partides del capítol de fusteria interior:
S'hauran de complir amb tots els requisits que inclou el c.t.e. i altres normatives que regulin els treballs d'aquest capítol, respecte a la documentació, identificació, idoneïtat dels diferents elements pel tipus de us i lloc (classificació al foc, sol·licituds mecàniques de les parts vidriades i dels conjunts, dimensionats mínims, etc). la compatibilitat entre els materials, el magatzematge en obra, la resolució de les diferents trobades i juntes, el procés d'execució, la homologació dels operaris per la realització de treballs específics, (col·locadors homologats, etc), les comprovacions finals i les toleràncies admissibles de les diferents partides. així com els manuals de manteniment i conservació de les fusteries.
- les portes seran prefabricades , amb premarcs, batents i tapetes per ajustar in situ amb les següents especificacions 
     - acabada: pintada
     - tipus portes: dm hidròfug
- queden inclosos tots els accessoris tals com topall de portes en el terra, xapes de remat  i entregues, tiradors, burletes de goma perimetral i topall a la portes corredisses, manetes de la casa ocariz model Resist 1987/75TP  acabat alumini anoditzat cromat mate, frontisses, panys encastats per les portes de banys i lavabos. 
- portes amb airejador integrat en el marc/tapeta.
queden incloses al cost del capítol, si no s'esmenta el contrari en partides específiques, els següents conceptes amb caràcter enunciatiu i no limitatiu:
- totes les ajudes de paletería que s'han de realitzar durant l'obra, consistents en:
     - descàrregues del mateix camió.
     - transports, verticals i horitzontals, del material fins al lloc de treball.
     - materials per l'execució de regates, forats, suports, etc... i el seu posterior tapat.
     - col·locació de premarcs.
     - neteja final i retirada d'escombraries.
- els tapajunts es col·locaran donant continuïtat als muntants verticals
- totes les portes de registres d'instal·lacions seran amb pany i clau segons companyia subministradora.
- premarcs, marcs i tapajuntes tant per les portes corredisses com les batents, inclòs les dels armaris. 
- els premarcs aniran folrats amb cèrcols de fusta acabada.
- junt perimetral continu de la porta estanca.</t>
  </si>
  <si>
    <t>01.03.07.01</t>
  </si>
  <si>
    <t>PAQB-FI01</t>
  </si>
  <si>
    <t>FI1 PORTA 80 ABATIBLE DORMITORIS
Subministre i col·locació de conjunt de porta batent, de 35 mm de gruix, amb una llum de pas de 80 cm d'amplària i 210 cm d'alçària, acabat pintat de color blanc a definir per la DF, amb fulla cares llises de tauler aglomerat hidròfug, galzes i tapajunts de MDF acabat pintat llis amb rodet d'escuma amb  pintura titan-lack amb una ma d'imprimació  i dues d'acabat De color segons mostres a triar per la d.f., ribet de goma, ferramenta de penjar d'acer inoxidable, pany de cop, amb joc de manetes amb roseta tipus IN 00.028 de JNF o equivalent, d'acer inoxidable 1.4301 (AISI 304), amb placa IN.03.009 de JNF o equivalent.
Inclou topall de cautxo de color blanc D30/29mm de Würth o equivalent, premarc de fusta massissa de pi de 40x78mm amb sistema de airejador incorporat, juntes isofòniques, tapajunts amb cantells rectes, mitjans auxiliars, materials i tot el necessari per executar la partida segons planols de detall i/o indicacions de la DF.</t>
  </si>
  <si>
    <t>PAQA-FI2A</t>
  </si>
  <si>
    <t>FI2a PORTA 70 CORREDISSA BANYS
Subministre i col·locació de conjunt de porta corredissa encastada amb una llum de pas de 70x 210 cm, acabat melamina de color blanc a definir per la DF, de cares llises de tauler aglomerat hidròfug, tivador amb cassoleta rodona tipus IN.16.225 de JNF o equivalent d'acer inoxidable, folrat del bastiment de base amb fusta del mateix tipus, fixada a les guies de la caixa encastada
Inclou premarc de fusta massissa de pi de 40x106mm amb sistema de airejador incorporat, caixa tipus KRONA o equivalent per porta corredissa a definir per la DF, guia, condemna amb desbloqueig d'exterior tipus IN.04.115 de JNF o equivalent d'acer inoxidable, pany d'embotir tipus IN.20.241.F de JNF o equivalent d'acer inoxidable, tapetes amb cantells rectes, ferratges, mitjans auxiliars, materials i tot el necessari per executar la partida segons planols de detall i/o indicacions de la DF.</t>
  </si>
  <si>
    <t>PAQA-FI2B</t>
  </si>
  <si>
    <t>FI2b PORTA 80 CORREDISSA BANYS
Subministre i col·locació de conjunt de porta corredissa encastada amb una llum de pas de 80x 210 cm, acabat melamina de color blanc a definir per la DF, de cares llises de tauler aglomerat hidròfug, tivador amb cassoleta rodona tipus IN.16.225 de JNF o equivalent d'acer inoxidable, folrat del bastiment de base amb fusta del mateix tipus, fixada a les guies de la caixa encastada
Inclou premarc de fusta massissa de pi de 40x106mm amb sistema de airejador incorporat, caixa tipus KRONA o equivalent per porta corredissa a definir per la DF, guia, condemna amb desbloqueig d'exterior tipus IN.04.115 de JNF o equivalent d'acer inoxidable, pany d'embotir tipus IN.20.241.F de JNF o equivalent d'acer inoxidable, tapetes amb cantells rectes, ferratges, mitjans auxiliars, materials i tot el necessari per executar la partida segons planols de detall i/o indicacions de la DF.</t>
  </si>
  <si>
    <t>PAQA-FI03</t>
  </si>
  <si>
    <t>FI3 PORTA 90 CORREDISSA HABITACIONS I PASSADIS
Subministre i col·locació de conjunt de porta corredissa encastada amb una llum de pas de 90x 210 cm, acabat melamina de color blanc a definir per la DF, de cares llises de tauler aglomerat hidròfug, manillon tipus IN.07.126.D de JNF o equivalent d'acer inoxidable, folrat del bastiment de base amb fusta del mateix tipus, fixada a les guies de la caixa encastada
Inclou premarc de fusta massissa de pi de 40x106mm amb sistema de airejador incorporat, caixa tipus KRONA o equivalent per porta corredissa a definir per la DF, guia, tapetes amb cantells rectes, ferratges, mitjans auxiliars, materials i tot el necessari per executar la partida segons planols de detall i/o indicacions de la DF.</t>
  </si>
  <si>
    <t>PAQ3-FI04</t>
  </si>
  <si>
    <t>FI4 PORTA 80 ABATIBLE ACCÉS HABIATGES
Subministre i col·locació de conjunt de porta batent d'entrada a habitatge, reforçada de DM, d'una fulla batent, de fusta acabat pintat llis amb rodet d'escuma amb  pintura titan-lack amb una ma d'imprimació  i dues d'acabat De color segons mostres a triar per la d.f., de 45 mm de gruix, de cares llises i de fusta xapada, amb una llum de pas de 80 cm d'amplària i de 210 cm d'alçària, marc de tac de gruix segons paret, per entapetar amb tapetes i tapajunts de MDF acabat pintat amb cantell recte, ribet de goma, 4 frontisses de seguretat, espiell d'acer inoxidable, pany de seguretat d'un punt d'alta seguretat amb 3 bulons tipus IN.20.003AL de JNF o equivalent, bocaclau exterior tipus IN.04.28R.Y08N de JNF o equivalent, maneta interior IN.00.028 de JNF o equivalent d'acer inoxidable amb placa tipus IN.03.009EC de JNF o equivalent, pom exterior d'acer inoxidable tipus SELEC o equivalent, topall de cautxo de color blanc D30/29mm de Würth o equivalent, airejadors a la part superior, senyalètica R8 dels escandalls de serralleria.
Inclou topall de cautxo de color blanc D30/29mm de Würth o equivalent, premarc de fusta massissa de pi de 45x170mm, 5 jocs de claus, 4 frontisses de seguretat d'acer inoxidable, mitjans auxiliars, materials i tot el necessari per executar la partida segons planols de detall i/o indicacions de la DF.</t>
  </si>
  <si>
    <t>PAQB-FI05</t>
  </si>
  <si>
    <t>FI5 PORTA 70 ABATIBLE amb revestiment HPL
Subministre i col·locació de conjunt de porta batent de fusta per a interior, batent, de 35 mm de gruix, amb una llum de pas de 70 cm d'amplària i 210 cm d'alçària, acabat revestit amb panell decoratiu d'alta pressió HPL, tipus ignífug i d'aplicació general (CGF), de 6 mm de gruix, per a ús interior segons UNE-EN 438-4, comportament al foc B-s1, d0, cantell recte, amb una cara decorativa, acabat color llis a definir per la DF i textura llisa semi-mat, col·locat adherit per la cara exterior i acabat pintat de color blanc per la cara interior, amb fulla cares llises de tauler aglomerat hidròfug, galzes i tapajunts de MDF acabat pintat, ribet de goma, ferramenta de penjar d'acer inoxidable oculta, pany de cop i clau, amb mestrejament de claus, amb joc de manetes amb roseta tipus IN 00.028 de JNF o equivalent d'acer inoxidable 1.4301 (AISI 304), amb placa IN.03.009EC de JNF o equivalent, de preu alt, bocaclau d'acer inoxidable tipus In.04.28R.Y08N de JNF o equivalent
Inclou topall de cautxo de color blanc D30/29mm de Würth o equivalent, premarc de fusta massissa de pi de 40x78mm amb sistema de airejador incorporat, juntes isofòniques, tapajunts amb cantells rectes, mitjans auxiliars, materials i tot el necessari per executar la partida segons planols de detall i/o indicacions de la DF.</t>
  </si>
  <si>
    <t>PAQB-FI06</t>
  </si>
  <si>
    <t>FI6 PORTA 70 ABATIBLE 
Subministre i col·locació de conjunt de porta batent de fusta per a interior, batent, de 35 mm de gruix, amb una llum de pas de 70 cm d'amplària i 210 cm d'alçària, acabat pintat de color blanc a definir per la DF, amb fulla cares llises de tauler aglomerat hidròfug, galzes i tapajunts de MDF acabat pintat llis amb rodet d'escuma amb  pintura titan-lack amb una ma d'imprimació  i dues d'acabat De color segons mostres a triar per la d.f., ribet de goma, ferramenta de penjar d'acer inoxidable, pany de cop, amb joc de manetes amb roseta tipus IN 00.028 de JNF o equivalent, d'acer inoxidable 1.4301 (AISI 304), amb placa IN.03.009 de JNF o equivalent.
Inclou topall de cautxo de color blanc D30/29mm de Würth o equivalent, premarc de fusta massissa de pi de 40x78mm amb sistema de airejador incorporat, juntes isofòniques, tapajunts amb cantells rectes, mitjans auxiliars, materials i tot el necessari per executar la partida segons planols de detall i/o indicacions de la DF.</t>
  </si>
  <si>
    <t>PAQ2-AR01</t>
  </si>
  <si>
    <t>AR1 FRONTAL ARMARI DE FUSTA PER REGISTRE PAU
Subministre i col·locació de conjunt de portes batents d'armari de fusta aglomerada, per un buit d'obra de 58x240cm, composat per una fulla batent de 58x175cm i un fix inferior de 58x65cm, amb panell tipus ignífug i d'aplicació general (CGF), de 8 mm de gruix, per a ús interior segons UNE-EN 438-4, comportament al foc B-s2, d0, cantell recte, amb dos cares decoratives, acabat color llis a definir per la DF, frontisses d'acer inxodibale ocultes, cassoleta rodona tipus IN.16.225 de JNF o equivalent, col·locat
Inclou premarc de fusta massissa de pi de 40x78mm amb sistema de airejador incorporat, juntes isofòniques, tapajunts amb cantells rectes, mitjans auxiliars, materials i tot el necessari per executar la partida segons planols de detall i/o indicacions de la DF.</t>
  </si>
  <si>
    <t>PQ19-B001</t>
  </si>
  <si>
    <t>B1a BANC DE FUSTA VESTÍBULS 210x52cm
Banc de fusta format per taulell de fusta contraxapada de pi fenolic Bs1-d0, radiata A/C de 30mm de gruix, de 210x52cm, acabat al vernís de poliuretà a l'aigua d'un component, per a fusta, amb certificat ECO LABEL, amb una capa de protector químic insecticida-fungicida Bs1-d0, una capa segelladora, i 3 capes d'acabat mat, amb pota central d'alumini tubular de 2cm i perfils L perimetrals per subjecció al parament vertical, col·locat amb fixacions mecàniques</t>
  </si>
  <si>
    <t>PQ19-B01D</t>
  </si>
  <si>
    <t>B1d BANC DE FUSTA VESTÍBULS 254x52cm
Banc de fusta format per taulell de fusta contraxapada de pi fenolic Bs1-d0, radiata A/C de 30mm de gruix, de 254x52cm, acabat al vernís de poliuretà a l'aigua d'un component, per a fusta, amb certificat ECO LABEL, amb una capa de protector químic insecticida-fungicida Bs1-d0, una capa segelladora, i 3 capes d'acabat mat, amb pota central d'alumini tubular de 2cm i perfils L perimetrals per subjecció al parament vertical, col·locat amb fixacions mecàniques</t>
  </si>
  <si>
    <t>MOBILIARI DE CUINA I EQUIPAMENTS</t>
  </si>
  <si>
    <t>BANYS</t>
  </si>
  <si>
    <t>01.03.08.01</t>
  </si>
  <si>
    <t>PJ117-EQ1A</t>
  </si>
  <si>
    <t xml:space="preserve">1a - LAVABO VICTORIA 56x49x19,5cm
Lavabo mural de porcellana vitrificada, de color blanc, model Victoria de 56x49x19,5cm de la firma ROCA o equivalent, col·locat amb suports murals, amb vàlvula,sifó cromat,  tap i cadeneta. </t>
  </si>
  <si>
    <t>PJ117-EQ1B</t>
  </si>
  <si>
    <t xml:space="preserve">1b - LAVABO VICTORIA 52x41x19,5cm
Lavabo mural de porcellana vitrificada, de color blanc, model Victoria de 52x41x19,5cm de la firma ROCA o equivalent, col·locat amb suports murals, amb vàlvula,sifó cromat,  tap i cadeneta. </t>
  </si>
  <si>
    <t>PJ3D-EQ02</t>
  </si>
  <si>
    <t>2 - SIFÓ CROMAT 1 1/4´´ 
Sifó de botella per a lavabo, de pvc cromat de diàmetre 1´´1/4 amb enllaç de diàmetre 30 mm, model AQUA de la firma ROCA o equivalent, connectat a la xarxa de petita evacuació</t>
  </si>
  <si>
    <t>PJ219-EQ3A</t>
  </si>
  <si>
    <t>3a - AIXETA MONOCOMANDAMENT VICTORIA
Aixeta monocomandament per a lavabo, muntada superficialment sobre taulell o aparell sanitari, de llautó cromat, model VICTORIA de la firma ROCA  o equivalent, amb dues entrades de maniguets i claus de tall independents en els maniguets</t>
  </si>
  <si>
    <t>PJ219-EQ3B</t>
  </si>
  <si>
    <t>3b - AIXETA MONOCOMANDAMENT VICTORIA PRO
Aixeta monocomandament per a lavabo, muntada superficialment sobre taulell o aparell sanitari, de llautó cromat, model VICTORIA PRO de la firma ROCA  o equivalent, amb dues entrades de maniguets i claus de tall independents en els maniguets</t>
  </si>
  <si>
    <t>PJ218-EQ04</t>
  </si>
  <si>
    <t>4 - AIXETA MONOCOMANDAMENT DUTXA VICTORIA
Aixeta monocomandament, mural, muntada superficialment, per a dutxa/banyera, de llautó cromat, model VICTORIA  de la firma ROCA o equivalent, amb dues entrades de 1/2´´ i sortida de 1/2´´. Inclòs telefon de dutxa.</t>
  </si>
  <si>
    <t>PJ218-EQ4B</t>
  </si>
  <si>
    <t>4 - AIXETA MONOCOMANDAMENT BANYERA VICTORIA
Aixeta monocomandament, mural, muntada superficialment, per a dutxa/banyera, de llautó cromat, model VICTORIA  de la firma ROCA o equivalent, amb dues entrades de 1/2´´ i sortida de 1/2´´. Inclòs telefon de dutxa.</t>
  </si>
  <si>
    <t>PJ218-EQ05</t>
  </si>
  <si>
    <t>5 - AIXETA MONOCOMANDAMENT DUTXA VICTORIA PRO
Aixeta monocomandament, mural, muntada superficialment, per a dutxa de telèfon, de llautó cromat, model VICTORIA PRO de la firma ROCA o equivalent, amb dues entrades de 1/2´´ i sortida de 1/2´´. Inclòs telefon de dutxa.</t>
  </si>
  <si>
    <t>PJ2Z6-EQ06</t>
  </si>
  <si>
    <t>6 - SUPORT REGULABLE SOBRE BARRA PER TELÈFON DUTXA STELLA
Suport regulable sobre barra lliscant per a dutxa de telèfon, mural, muntat superficialment, de llautó cromat, de 900mm d'alçada, model STELLA de la firma ROCA  o equivalent</t>
  </si>
  <si>
    <t>PJ11C-EQ07</t>
  </si>
  <si>
    <t>7 - INODOR COMPLET VICTORIA
Inodor de porcellana esmaltada, de sortida vertical i/o horitzontal, amb seient de resines i tapa, cisterna i mecanismes de doble descàrrega i alimentació incorporats, de color blanc, model VICTORIA de la firma ROCA  equivalent, col·locat sobre el paviment i connectat a la xarxa d'evacuació.Inclou flexo amb aixeta de tall
Incorpora un cartell de metracrilat amb la següent informació: ´´aigua no potable´´</t>
  </si>
  <si>
    <t>PJ119-EQ08</t>
  </si>
  <si>
    <t>8 - PLAT DE DUTXA RESINES 80x80cm
Plat de dutxa quadrat de resines, de 800x800 mm, de color suau, encastat al paviment, model TERRAN REF: AP10332032001100 de la firma ROCA o equivalent.</t>
  </si>
  <si>
    <t>PJ11A-EQ8B</t>
  </si>
  <si>
    <t>8 - PLAT DE DUTXA RESINES 70x122-140cm
Plat de dutxa rectangular de resines, de 1400x700 mm, de color suau, encastat al paviment, model TERRAN REF: AP1015782BC01400 de la firma ROCA  o equivalent.
Tall i adaptació de plats, mitjans auxiliars, materials i tot el necessari per executar la partida segons planols de detall i/o indicacions de la DF.</t>
  </si>
  <si>
    <t>PJ113-EQ9A</t>
  </si>
  <si>
    <t xml:space="preserve">9 - BANYERA PLANXA ACER ESMALTAT 140x70cm
Banyera de planxa d'acer esmaltat brillant, model Contesa de Roca,  de llargària 1,4 m, de color blanc, amb faldó registrable al costat llarg, col·locada sobre suports regulables.Inclou sifó, sobreixidor, vàlvula, tap i cadeneta. </t>
  </si>
  <si>
    <t>PJ113-EQ9B</t>
  </si>
  <si>
    <t xml:space="preserve">9 - BANYERA PLANXA ACER ESMALTAT 160x70cm
Banyera de planxa d'acer esmaltat brillant, model Contesa de Roca,  de llargària 1,6 m, de color blanc, amb faldó registrable al costat llarg, col·locada sobre suports regulables.Inclou sifó, sobreixidor, vàlvula, tap i cadeneta. </t>
  </si>
  <si>
    <t>PJ3D-EQ11</t>
  </si>
  <si>
    <t>11 - PORTA-ROTLLES TWIN
Subministre i col·locació de porta-rotlles, model TWIN REF: A816712001 de la firma ROCA o equivalent.</t>
  </si>
  <si>
    <t>PJ3D-EQ12</t>
  </si>
  <si>
    <t>12 - TOVALLOLER TWIN
Subministre i col·locació de tovalloler, model TWIN REF: A816711001 de la firma ROCA o equivalent.</t>
  </si>
  <si>
    <t>PQZ5-EQ13</t>
  </si>
  <si>
    <t>13 - PENJADOR TWIN
Subministre i col·locació de penjador, model TWIN REF: A816700001 de la firma ROCA o equivalent.</t>
  </si>
  <si>
    <t>PJ41-EQ15</t>
  </si>
  <si>
    <t>15 - SEIENT ABATIBLE ACCESS COMFORT
Seient abatible mural per a dutxa de bany adaptat, amb potes, model ACCESS COMFORT REF: A816913009 de la firma ROCA o equivalent, col·locat amb fixacions mecàniques</t>
  </si>
  <si>
    <t>PJ41-EQ16</t>
  </si>
  <si>
    <t>16a - BARRA ANGULAR ACCESS COMFORT
Barra mural angular 90º per a bany adaptat, model ACCESS COMFORT REF: A816907009 de la firma ROCA o equivalent, col·locat amb fixacions mecàniques</t>
  </si>
  <si>
    <t>PJ41-E16B</t>
  </si>
  <si>
    <t>16b - BARRA RECTA ACCESS COMFORT
Barra mural recta per a bany adaptat, de 800 mm de llargària, model ACCESS COMFORT REF: A816903009 de la firma ROCA o equivalent, col·locat amb fixacions mecàniques</t>
  </si>
  <si>
    <t>PJ41-EQ17</t>
  </si>
  <si>
    <t>17 - BARRA ABATIBLE ACCESS COMFORT
Barra per inodor adaptat abatible, model ACCESS COMFORT de la firma ROCA o equivalent, col·locat amb fixacions mecàniques</t>
  </si>
  <si>
    <t>CUINES</t>
  </si>
  <si>
    <t>01.03.08.02</t>
  </si>
  <si>
    <t>PQ72-VOI1</t>
  </si>
  <si>
    <t xml:space="preserve">MOBLES BAIXOS DE CUINA
Mobles de cuina baixos, cos d'aglomerat recobert amb laminat estratificat, tant per l'interior com per l'exterior, amb portes laminades a pressió, amb cantells rectes cantejats amb pvc fi,  de 600 mm de fondària i 800 mm d'alçària (gran capacitat), am amb sòcol d'alumini de 8 cm., amb panell lateral a la zona de nevera i previsió de rentaplats, tiradors d'acer inox. tot col·locat. S'inclou panells laterals i regletes de remat, elements i accessoris de muntatge necessaris per deixar-los totalment acabats, separador de coberts en un dels calaixos, mobles amb 1 prestatge per mòdul. Elements segons detalls plànols de projecte. </t>
  </si>
  <si>
    <t>PQ72-VOI2</t>
  </si>
  <si>
    <t xml:space="preserve">MOBLES ALTS DE CUINA
Mobles de cuina alts, cos d'aglomerat recobert amb laminat estratificat, tant per l'interior com per l'exterior, amb portes laminades a pressió, amb cantells rectes cantejats amb pvc fi,  de 350 mm de fondària i 900 mm d'alçària, amb, amb panell lateral a la zona de nevera, tiradors d'acer inox, dos prestatges per mòdul. tot col·locat. S'inclou panells laterals,cornisa inferior i superior i regletes de remat, elements i accessoris de muntatge necessaris per deixar-los totalment acabats. Elements segons detalls plànols de projecte. </t>
  </si>
  <si>
    <t>PQ72-VOI3</t>
  </si>
  <si>
    <t xml:space="preserve">MOBLES COLUMNA DE CUINA
Mobles de cuina columna, cos d'aglomerat recobert amb laminat estratificat, tant per l'interior com per l'exterior, amb portes laminades a pressió, amb cantells rectes cantejats amb pvc fi,  de 600 mm de fondària i 2700 mm d'alçària, amb, amb panell lateral a la zona de nevera, tiradors d'acer inox. tot col·locat. S'inclou panells laterals,cornisa inferior i superior i regletes de remat, elements i accessoris de muntatge necessaris per deixar-los totalment acabats. Elements segons detalls plànols de projecte. </t>
  </si>
  <si>
    <t>PQ54-VO02</t>
  </si>
  <si>
    <t>TAULELL GRANET 2cm
Taulell de pedra natural granítica nacional, de 20 mm de gruix, preu alt, de 60 cm d'amplària, col·locat sobre moble de cuina. S'inclou la formació de forats per aigüeres i plaques de cuina , i polit y abrillantat de totes les seves cares vistes i forats per aigüeres sota taulell.</t>
  </si>
  <si>
    <t>PQ54-VO07</t>
  </si>
  <si>
    <t xml:space="preserve">FRONTAL GRANET 2cm
Frontal de pedra natural granítica nacional, de 20 mm de gruix, preu alt, de 60 cm d'amplària, col·locat sobre parament amb morter adhesiu específic. S'inclou la formació de forats per mecanismes , i polit y abrillantat de totes les seves cares vistes .  </t>
  </si>
  <si>
    <t>PQ81-VO01</t>
  </si>
  <si>
    <t>FORN
Subministrament i instal·lació de forn elèctric de la marca TEKA model HBB 605 o equivalent.</t>
  </si>
  <si>
    <t>PQ80-VO02</t>
  </si>
  <si>
    <t>CAMPANA EXTRACTORA
Campana extractora de la marca TEKA model Easy GFG 2 negra o equivalent, fixada mecànicament al parament i instal·lada</t>
  </si>
  <si>
    <t>PQ81-VO03</t>
  </si>
  <si>
    <t>VITROCERAMICA
Subministrament i instal·lació de vitroceramica de la marca TEKA model Easy tz 6315 o equivalent.</t>
  </si>
  <si>
    <t>PJ181-VO04</t>
  </si>
  <si>
    <t>AIGÜERA CUINA
Aigüera encastada de la marca TEKA model Be linea RS15 50.40 o equivalent, instal·lada</t>
  </si>
  <si>
    <t>PJ210-VO05</t>
  </si>
  <si>
    <t>AIXETA MESCLADORA CUINA
Aixeta mescladora per a aigüera, muntada superficialment, de la marca ROCA model VICTORIA A5A8E25C00 o equivalent, amb dues entrades de maniguets</t>
  </si>
  <si>
    <t>PJ210-VO06</t>
  </si>
  <si>
    <t>AIXETA MESCLADORA CUINA ADAPTADA
Aixeta mescladora per a aigüera, muntada superficialment, de la marca ROCA model VICTORIA A5A8423C00 o equivalent, amb dues entrades de maniguets</t>
  </si>
  <si>
    <t>ELEMENTS COMUNS</t>
  </si>
  <si>
    <t>01.03.08.03</t>
  </si>
  <si>
    <t>PJ240-VO01</t>
  </si>
  <si>
    <t>AIXETA ABOCADOR
Aixeta per a abocador, modelo Roc Brava o equivalent, muntat superficialment, amb aixeta de regulació i tub de descàrrega integral incorporats, de llautó cromat, preu mitjà, amb entrada d'1''1/4</t>
  </si>
  <si>
    <t>PJ186-E002</t>
  </si>
  <si>
    <t>E02 ABOCADOR PORCELLANA
Abocador de porcellana esmaltada amb alimentació integrada de la marca ROCA model GARDA o equivalent, de color blanc, col·locat sobre el paviment i connectat a la xarxa d'evacuació. Inclòs reixa</t>
  </si>
  <si>
    <t>09</t>
  </si>
  <si>
    <t>PINTURES</t>
  </si>
  <si>
    <t>01.03.09</t>
  </si>
  <si>
    <t>P89H-4V7K</t>
  </si>
  <si>
    <t>Pintat de parament vertical interior de ciment, amb pintura plastica amb acabat llis, amb una capa de fons i dues d'acabat</t>
  </si>
  <si>
    <t>P89I-4V8S</t>
  </si>
  <si>
    <t>Pintat de parament vertical de guix, amb pintura plàstica amb acabat llis, amb una capa segelladora i dues d'acabat</t>
  </si>
  <si>
    <t>P89I-4V8Q</t>
  </si>
  <si>
    <t>Pintat de parament horitzontal de guix, amb pintura plàstica amb acabat llis, amb una capa segelladora i dues d'acabat</t>
  </si>
  <si>
    <t>P89H-4V78</t>
  </si>
  <si>
    <t>Pintat de parament horitzontal interior de ciment, amb pintura al silicat amb acabat llis, amb una capa de fons i dues d'acabat</t>
  </si>
  <si>
    <t>10</t>
  </si>
  <si>
    <t>APARELLS ELEVADORS</t>
  </si>
  <si>
    <t>01.03.10</t>
  </si>
  <si>
    <t>PL10-3ST3</t>
  </si>
  <si>
    <t>Subministre i muntatge de ascensor elèctric (8 parades) sense cambra de maquinària, model 3G_1010 MRLG 450 kg  marca Orona o equivalent, amb sistema de tracció elèctric de freqüència variable, velocitat 1 m/s,  per a 6 persones (càrrega màxima de 400 kg), dimensions de cabina 100x125cm, de 8 parades, doble embarcament, habitacle amb parets amb recobriment inoxidable, passamans d'alumini i paviment de PVC-HIG SC05, botonera inoxidalbe, enllumenat eficient amb apagat automàtic amb panell Led UP19, embocadures i frontals en acer inoxidable, inclou mecanismes de control que apaguen els components electrònics en el mode espera (sleep mode) amb apagat de llum de la cabina, mig mirall al fons, embarcament simple amb portes de cabina automàtiques d'obertura lateral de 2 fulles d'acer inoxidable de 800x2000 mm de velocitat regulada per freqüència variable, portes d'accés planta  automàtiques d'obertura lateral de 2 fulles d'acer inoxidable de qualitat mitjana de mides 800x2000 mm, maniobra selectiva en baixada, amb botonera ´´element´´ en cabina d'indicador de posició programable i sobrecàrrega, en plantes botonera amb polsador i indicador de posició en totes les plantes, amb marcatge ce segons real decreto 1314/1997 . classificació energètica A. tot inclòs: transport a peu d'obra, muntatge, ajuts de paleta, connexionat, legalització i tot el que calgui pel seu correcte funcionament i posta en marxa. completament instal·lat i en funcionament.
S'inclou: botoneres en relleu, indicadors de posició digitals en planta i cabina, fotocèl·lules, sistema de funcionament eco-eficient (quan l'ascensor no està en ús: l'enllumenat de la cabina s'apaga i s'encén quan la cabina està arribant a la crida; la fase de potencia passa a mode d'espera; la senyalització s'atenua quan no està en ús; el ventilador de cabina s'apaga), maniobra de crida duplex, sistema d'emergencia de frenada dels ascensors tipus paracaigudes, llum d'alarma d'emergència, mòdul de telèfon mòbil amb connexió i alta de línia telefònica móbil , rosari, llindes metàl·liques sobre portes, ganxo, amortidors fossal ,cables de tracció, sistema de codificació del forat per a la lectura de posició i transmissió de la informació a la maniobra, permisos, taxes i legalitzacions indústria i generalitat, quadre elèctric amb part proporcional d’instal·lació, contracte de manteniment segons oferta, (mínim un any) segons plec, amb pagament de les quotes mensuals de línia telefònica durant el período ofertat, completament acabat, col·locat i muntat  en obra incloent costos indirectes i de ma d'obra. 
Totalment acabat.</t>
  </si>
  <si>
    <t>PL10-3ST5</t>
  </si>
  <si>
    <t>Subministre i muntatge de ascensor elèctric (7 parades) sense cambra de maquinària, model 3G_1010 MRLG 450 kg  marca Orona o equivalent, amb sistema de tracció elèctric de freqüència variable, velocitat 1 m/s,  per a 8 persones (càrrega màxima de 450 kg), dimensions de cabina 110x140cm, de 7 parades, doble embarcament, habitacle amb parets amb recobriment inoxidable, passamans d'alumini i paviment de PVC-HIG SC05, botonera inoxidalbe, enllumenat eficient amb apagat automàtic amb panell Led UP19, embocadures i frontals en acer inoxidable, inclou mecanismes de control que apaguen els components electrònics en el mode espera (sleep mode) amb apagat de llum de la cabina, mig mirall al fons, embarcament simple amb portes de cabina automàtiques d'obertura lateral de 2 fulles d'acer inoxidable de 800x2000 mm de velocitat regulada per freqüència variable, portes d'accés planta  automàtiques d'obertura lateral de 2 fulles d'acer inoxidable de qualitat mitjana de mides 800x2000 mm, maniobra selectiva en baixada, amb botonera ´´element´´ en cabina d'indicador de posició programable i sobrecàrrega, en plantes botonera amb polsador i indicador de posició en totes les plantes, amb marcatge ce segons real decreto 1314/1997 . classificació energètica A. tot inclòs: transport a peu d'obra, muntatge, ajuts de paleta, connexionat, legalització i tot el que calgui pel seu correcte funcionament i posta en marxa. completament instal·lat i en funcionament.
S'inclou: botoneres en relleu, indicadors de posició digitals en planta i cabina, fotocèl·lules, sistema de funcionament eco-eficient (quan l'ascensor no està en ús: l'enllumenat de la cabina s'apaga i s'encén quan la cabina està arribant a la crida; la fase de potencia passa a mode d'espera; la senyalització s'atenua quan no està en ús; el ventilador de cabina s'apaga), maniobra de crida duplex, sistema d'emergencia de frenada dels ascensors tipus paracaigudes, llum d'alarma d'emergència, mòdul de telèfon mòbil amb connexió i alta de línia telefònica móbil , rosari, llindes metàl·liques sobre portes, ganxo, amortidors fossal ,cables de tracció, sistema de codificació del forat per a la lectura de posició i transmissió de la informació a la maniobra, permisos, taxes i legalitzacions indústria i generalitat, quadre elèctric amb part proporcional d’instal·lació, contracte de manteniment segons oferta, (mínim un any) segons plec, amb pagament de les quotes mensuals de línia telefònica durant el período ofertat, completament acabat, col·locat i muntat  en obra incloent costos indirectes i de ma d'obra. 
Totalment acabat.</t>
  </si>
  <si>
    <t>PL10-3STR</t>
  </si>
  <si>
    <t>Subministre i muntatge de ascensor elèctric (6 parades) sense cambra de maquinària, model 3G_1010 MRLG 450 kg  marca Orona o equivalent, amb sistema de tracció elèctric de freqüència variable, velocitat 1 m/s,  per a 6 persones (càrrega màxima de 450 kg), dimensions de cabina 110x140cm, de 6 parades, doble embarcament, habitacle amb parets amb recobriment inoxidable, passamans d'alumini i paviment de PVC-HIG SC05, botonera inoxidalbe, enllumenat eficient amb apagat automàtic amb panell Led UP19, embocadures i frontals en acer inoxidable, inclou mecanismes de control que apaguen els components electrònics en el mode espera (sleep mode) amb apagat de llum de la cabina, mig mirall al fons, embarcament simple amb portes de cabina automàtiques d'obertura lateral de 2 fulles d'acer inoxidable de 800x2000 mm de velocitat regulada per freqüència variable, portes d'accés planta  automàtiques d'obertura lateral de 2 fulles d'acer inoxidable de qualitat mitjana de mides 800x2000 mm, maniobra selectiva en baixada, amb botonera ´´element´´ en cabina d'indicador de posició programable i sobrecàrrega, en plantes botonera amb polsador i indicador de posició en totes les plantes, amb marcatge ce segons real decreto 1314/1997 . classificació energètica A. tot inclòs: transport a peu d'obra, muntatge, ajuts de paleta, connexionat, legalització i tot el que calgui pel seu correcte funcionament i posta en marxa. completament instal·lat i en funcionament.
S'inclou: botoneres en relleu, indicadors de posició digitals en planta i cabina, fotocèl·lules, sistema de funcionament eco-eficient (quan l'ascensor no està en ús: l'enllumenat de la cabina s'apaga i s'encén quan la cabina està arribant a la crida; la fase de potencia passa a mode d'espera; la senyalització s'atenua quan no està en ús; el ventilador de cabina s'apaga), maniobra de crida duplex, sistema d'emergencia de frenada dels ascensors tipus paracaigudes, llum d'alarma d'emergència, mòdul de telèfon mòbil amb connexió i alta de línia telefònica móbil , rosari, llindes metàl·liques sobre portes, ganxo, amortidors fossal ,cables de tracció, sistema de codificació del forat per a la lectura de posició i transmissió de la informació a la maniobra, permisos, taxes i legalitzacions indústria i generalitat, quadre elèctric amb part proporcional d’instal·lació, contracte de manteniment segons oferta, (mínim un any) segons plec, amb pagament de les quotes mensuals de línia telefònica durant el período ofertat, completament acabat, col·locat i muntat  en obra incloent costos indirectes i de ma d'obra. 
Totalment acabat.</t>
  </si>
  <si>
    <t>11</t>
  </si>
  <si>
    <t>VARIS</t>
  </si>
  <si>
    <t>01.03.11</t>
  </si>
  <si>
    <t>PB92-R08A</t>
  </si>
  <si>
    <t>PLACA NOM CARRERS
Placa del nom dels carrers, segons model oficial de l'ajuntament, amb suport, fixada mecànicament.
Inclou mitjans auxiliars, materials i tot el necessari per executar la partida segons planols de detall i/o indicacions de la DF.</t>
  </si>
  <si>
    <t>PQ60-E003</t>
  </si>
  <si>
    <t>E03 BUSTIA ARREGUI FRONT GRUP 3 UNITATS
Grup de tres unitats de busties, de la marca ARREGUI model FRONT o equivalent, cos i porta acabat especial a definir per la DF, fixada mecànicament al parament.
Inclou enmarcat perimetral amb perfil de xapa esmaltada, pany de correus amb pany universal ´´c´´</t>
  </si>
  <si>
    <t>PQ60-E03A</t>
  </si>
  <si>
    <t>E03 BUSTIA ARREGUI FRONT GRUP 4 UNITATS
Grup de quatre unitats de busties, de la marca ARREGUI model FRONT o equivalent, cos i porta acabat especial a definir per la DF, fixada mecànicament al parament
Inclou enmarcat perimetral amb perfil de xapa esmaltada, pany de correus amb pany universal ´´c´´</t>
  </si>
  <si>
    <t>PQ60-E020</t>
  </si>
  <si>
    <t>Aplec de material d'obra per reposicions i manteniments, consistent en: paviment=1.5/m² per habitatge, sòcol=3ml/habitatge, rajoles banys i cuines=1.5m²/habitatge</t>
  </si>
  <si>
    <t>PQ60-E021</t>
  </si>
  <si>
    <t xml:space="preserve">Conjunt de regulació d'accés a l'aparcament amb dos semàfors de policarbonat, amb sistema òptic de diàmetre 210 mm amb una cara i tres focus, òptica normal i lent de color normal de vehicles 13/12, instal·lats, detectors de vehicles i sistema de control per donar pas alternatiu als vehicles d'entrada o sortida. Inclou 3 miralls de circulació convexes de diàmetre 50mm, incloent suports i col·locació . i p.p. de connexió a quadre elèctric del sistema de semàfors. </t>
  </si>
  <si>
    <t>PQ47-SSIS</t>
  </si>
  <si>
    <t>Pilona de poliuretà de 100 mm de diàmetre, 1004 mm d'alçària total i 812 mm d'alçària aparent amb cinta reflectant, col·locada amb morter</t>
  </si>
  <si>
    <t>INSTAL·LACIONS</t>
  </si>
  <si>
    <t>01.04.00</t>
  </si>
  <si>
    <t>NGFEV002</t>
  </si>
  <si>
    <t>NOTA DE INSTAL·LACIONS
PER A TOTES LES INSTAL·LACIONS DEL PROJECTE, JA FORMIN PART DE L'APARCAMENT, HABITATGES O EQUIPAMENT. S'INCLOUEN FOTOVOLTAICA, AGÈNCIA DE L'ENERGIA DE BARCELONA, LEGALITZACIÓ ELÈCTRICA, CLIMATITZACIÓ, I EN DEFINITIVA TOTES LES AFECTADES EN AQUEST PROJECTE:
S'inclou legalització de totes les instal·lacions que es vegin afectades en aquest capítol dels pressupostos, incloent la preparació i visats de projectes en el Col·legi Professional corresponent i la presentació i seguiment fins a bon final dels expedients davant els Serveis Territorials d'Indústria i Entitats Col·laboradores, inclús l'abonament de les tases corresponents.
S'inclouen tots els tràmits administratius habituals que s'hagi de realitzar amb els organismes oficials per portar a bon terme les instal·lacions d'aquest capítol, així com el contracte de manteniment preceptiu i obligatori que marqui el servei d'Indústria davant la presentació de l'expedient.
S'inclou la preparació de tota la documentació d'obra d'instal·lacions segons plec de condicions generals i instruccions de la D.F., comprenent:
- Plànols de detall i de muntatge en suport informàtic (AUTOCAD) segons indicacions de la D.F.
Forma part del contracte les especificacions tècniques generals per a l'execució de la instal·lació solar fotovoltàica de VIMUSA, a destacar els següents punts:
La instal·lació solar fotovoltaica s’executarà conforme als RD 15/2018 i RD 244/2019 així com a la normativa que d’ells se’n derivi.
L’execució de la instal·lació solar fotovoltaica inclou tots els elements necessaris per al correcte funcionament de la mateixa, entre els que es troben els següents equips principals:
- Mòduls fotovoltaics
- Estructura de suport dels mòduls
- Cablejat CA i CC
- Inversor/s
- Quadre de proteccions de CC i CA per la instal·lació de generació
- Dispositiu de gestió d’excedents
- Conjunts de mesura de generació
- Preses de terra
- Quadre general de Protecció i Mesura
- Sistema de monitoratge, on s’inclou el subministrament, la instal·lació i comunicació dels equips de camp per al monitoratge energètic, així com el subministrament i instal·lació d’armaris per allotjar els equips de monitorització o qualsevol element auxiliar. La solució de monitoratge subministrada haurà de complir amb les especificacions tècniques dels plecs i de les condicions tècniques d’instal·lació associades.
- Legalització, proves de posta en marxa i funcionament. Inclou totes les taxes i pagaments a realitzar amb les companyies de serveis i organismes.
- l’empresa constructora haurà de redactar el document Pla de Manteniment.
Garanties
La instal·lació tindrà una garantia mínima de 2 anys pel que fa a la pròpia instal·lació en la que estan incloses materials i mà d’obra, independentment de les garanties ofertes pels propis fabricants dels equips subministrats. Aquesta serà la garantia que l’empresa constructora haurà d’oferir directament a VIMUSA i que es liquidarà a la finalització del contracte amb la devolució de la garantia definitiva dipositada per l’adjudicatari del contracte.
A més per els mòduls fotovoltaics s’haurà de donar una garantia de producte de 12 anys i de 25 anys de producció. Les garanties mínimes per al inversor i l’estructura seran de 10 anys. Aquestes garanties no seran ofertes directament per l’empresa constructora sinó pel fabricant dels materials.
Abans de lliurar la instal·lació, l’empresa constructora haurà realitzat les proves necessàries per assegurar-se que està correctament finalitzada, neta i rematada.
Les proves inclouran com a mínim els següents aspectes:
- Funcionament i posada en marxa de tots els sistemes.
- Proves d'arrencada i aturada en diversos instants de funcionament.
- Proves dels elements i mesures de protecció, seguretat i alarma, així com la seva actuació.
- Proves dels equips de monitorització energètica de la instal·lació fotovoltaica.
- Vigilància diària durant el període d’un mes del correcte funcionament de la instal·lació solar fotovoltaica mitjançant el sistema de monitorització una vegada aquest estigui operatiu.
Completat tots els tràmits tant tècnics com administratius per a la legalització de la instal·lació fins arribar a completar les següents tasques:
- Sol·licitud del punt de connexió o generació a companyia
- Obtenir resposta del punt de connexió o generació i acceptar.
- Gestionar el contracte tècnic d’accés amb la distribuïdora, incloent la complementació dels formularis de companyia, tenint el certificat de l’instal·lador CIE.
- Passar una inspecció elèctrica de BT fotovoltaica inicial amb entitat de control autoritzada i obtenir l’acta favorable.
- Tramitar i obtenció del RITSIC / RIPRE. (No es donarà per finalitzada la instal·lació fins l’obtenció del RITSIC / RIPRE)
La legalització de la instal·lació, inclourà les següents tasques:
- Obtenció del RITSIC / RIPRE
- Sol·licitar i aconseguir l’autorització d’explotació definitiva I comprovat que s’han complert amb tots els requisits d’instal·lació i documentació,
- Comprovar el funcionament de la instal·lació solar fotovoltaica durant un mínim de 360 hores.
En cas de que la normativa vigent modifiqui algun dels punts esmentats anteriorment, la legalització de la instal·lació s’haurà d’adaptar a la normativa vigent en el moment d’execució de la instal·lació.
 En el preus de les diferentes partides i capìtols de l'obra d'instal·lalcions s'inclouen el ajuts de ram de paleta a les instal.lacions i industrials de tot l'edifici. S'inclouen també entre altres els següents treballs:
- Descàrrega del material i distribució per plantes fins a peu dels treballs.
- Realització de forats i regates per encastaments que siguin necessaris.
- Tapat de forats i regates.
- Connexionat i segellat de tots els elements.
- Neteja final i retirada de runes i escombraries.</t>
  </si>
  <si>
    <t>INSTAL·LACIONS DE FONTANERIA</t>
  </si>
  <si>
    <t>INSTAL·LACIONS FONTANERIA A HABITATGES</t>
  </si>
  <si>
    <t>01.04.01.01</t>
  </si>
  <si>
    <t>1J41I0VB</t>
  </si>
  <si>
    <t>Instal.lació de lampisteria interior d'habitatge de dues habitacions i 1 bany segons plànols, esquemes i memòria de Projecte. Format per:
- Clau de pas general d'habitatge AF i aigües grises inodors.
- Claus divisionàries de pas (aigua freda i calenta i inodors) en cuina, bany i safareig.
- Aixeta de tall per a cada maneguet d’aparell. 
- Xarxa d'aigua  per a alimentació dels següents aparells: 1 cuina (amb  1 pica de cuina i rentavaixelles), 1 bany (amb 1 wc, 1 dutxa, 1 lavabo) i safareig ( 1 rentadora, 1 bomba calor).
La xarxa de fontaneria interior estarà encastada o suspesa amb tubs de polietilè reticulat amb ànima d'alumini PEX AL PEX. Els muntants verticals i horitzontals es fixaran amb brides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vermell per l'ACS i gris per aigües grises.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</si>
  <si>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1J41I0VB1</t>
  </si>
  <si>
    <t>Instal.lació de lampisteria interior d'habitatge de dues habitacions, 1 bany i terrassa segons plànols, esquemes i memòria de Projecte. Format per:
- Clau de pas general d'habitatge AF i aigües grises inodors.
- Claus divisionàries de pas (aigua freda i calenta i inodors) en cuina, bany i safareig.
- Aixeta de tall per a cada maneguet d’aparell. 
- Xarxa d'aigua  per a alimentació dels següents aparells: 1 cuina (amb  1 pica de cuina i rentavaixelles), 1 bany (amb 1 wc, 1 dutxa, 1 lavabo) i safareig ( 1 rentadora, 1 bomba calor) i terrassa (amb 1 connexió a mànega).
La xarxa de fontaneria interior estarà encastada o suspesa amb tubs de polietilè reticulat amb ànima d'alumini PEX AL PEX. Els muntants verticals i horitzontals es fixaran amb brides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vermell per l'ACS i gris per aigües grises.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</si>
  <si>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1J41I0VD</t>
  </si>
  <si>
    <t>Instal.lació de lampisteria interior d'habitatge de dues habitacions, dos banys i terrassa segons plànols, esquemes i memòria de Projecte. Format per:
- Clau de pas general d'habitatge AF i aigües grises inodors.
- Claus divisionàries de pas (aigua freda i calenta i inodors) en cuina, banys i safareig.
- Aixeta de tall per a cada maneguet d’aparell. 
- Xarxa d'aigua  per a alimentació dels següents aparells: 1 cuina (amb  1 pica de cuina i rentavaixelles), 1 bany (amb 1 wc, 1 dutxa, 1 lavabo), 1 bany (amb 1 wc, 1 banyera, 1 lavabo), safareig ( 1 rentadora, 1 bomba calor) i terrassa (amb 1 connexió a mànega).
La xarxa de fontaneria interior estarà encastada o suspesa amb tubs de polietilè reticulat amb ànima d'alumini PEX AL PEX. Els muntants verticals i horitzontals es fixaran amb brides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vermell per l'ACS i gris per aigües grises.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</si>
  <si>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1J41I0VC</t>
  </si>
  <si>
    <t>Instal.lació de lampisteria interior d'habitatge de tres habitacions i 2 banys segons plànols, esquemes i memòria de Projecte. Format per:
- Clau de pas general d'habitatge AF i aigües grises inodors.
- Claus divisionàries de pas (aigua freda i calenta i inodors) en cuina, banys i safareig.
- Aixeta de tall per a cada maneguet d’aparell. 
- Xarxa d'aigua  per a alimentació dels següents aparells: 1 cuina (amb  1 pica de cuina i rentavaixelles), 1 bany (amb 1 wc, 1 dutxa, 1 lavabo), 1 bany (amb 1 wc, 1 banyera, 1 lavabo) i safareig ( 1 rentadora, 1 bomba calor).
La xarxa de fontaneria interior estarà encastada o suspesa amb tubs de polietilè reticulat amb ànima d'alumini PEX AL PEX. Els muntants verticals i horitzontals es fixaran amb brides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vermell per l'ACS i gris per aigües grises.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</si>
  <si>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1J41I0VE</t>
  </si>
  <si>
    <t>Instal.lació de lampisteria interior d'habitatge de tres habitacions, dos banys i terrassa segons plànols, esquemes i memòria de Projecte. Format per:
- Clau de pas general d'habitatge AF i aigües grises inodors.
- Claus divisionàries de pas (aigua freda i calenta i inodors) en cuina, banys i safareig.
- Aixeta de tall per a cada maneguet d’aparell. 
- Xarxa d'aigua  per a alimentació dels següents aparells: 1 cuina (amb  1 pica de cuina i rentavaixelles), 1 bany (amb 1 wc, 1 dutxa, 1 lavabo), 1 bany (amb 1 wc, 1 banyera, 1 lavabo), safareig ( 1 rentadora, 1 bomba calor) i terrassa (amb 1 connexió a mànega).
La xarxa de fontaneria interior estarà encastada o suspesa amb tubs de polietilè reticulat amb ànima d'alumini PEX AL PEX. Els muntants verticals i horitzontals es fixaran amb brides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vermell per l'ACS i gris per aigües grises.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</si>
  <si>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EJAJ0001</t>
  </si>
  <si>
    <t>Bomba de calor d'alta eficiència muntada a paret per a generació d'ACS. Volum nominal 150L. Màxim consum elèctric de 350 W. Cabal d'aire sense conducte: 160 m3/h.
Incloent accessoris, suport, i en general tots aquells elements per al correcte funcionament de la instal·lació.
Marca/Model: PANASONIC/PAW-DHW150W o equivalent.</t>
  </si>
  <si>
    <t>INSTAL·LACIONS FONTANERIA A SERVEIS COMUNS</t>
  </si>
  <si>
    <t>01.04.01.02</t>
  </si>
  <si>
    <t>EY00I501</t>
  </si>
  <si>
    <t>Escomesa des de la xarxa de distribució d'aigua per a l'edifici que compren 15 habitatges, 1 serveis comú d'escala i local, format per:
- Clau de pas de la companyia al carrer (inclòs l'arqueta prefabricada segons indicacions de la companyia subministradora).
- Pericó d'abonat segons detalls de companyia.
- Filtre i vàlvules.
- Clau de pas de l'edifici.
- Previsió d'espai per a Grup de pressió.
- Línia de distribució fins a bateries de comptadors.
- Bateria de comptadors, pentinant amb 'latiguillos' de malla amb les seccions adequades incloent claus, regulador de pressió  i maneguets de comptadors segons requeriments de companyia.
La bateria de comptadors i els comptadors hauran de quedar instal·lats segons normes de la companyia subministradora i de manera que permeti un fàcil lectura, reparació o substitució. 
Inclou les proves de les instal·lacions d'aigüa del bloc, pintat de tubs vistos  i la instal·lació de rètols indicatius. Tot segons esquemes de fontaneria i normativa vigent.</t>
  </si>
  <si>
    <t>EY00I50N</t>
  </si>
  <si>
    <t>Escomesa des de la xarxa de distribució d'aigua per a l'edifici que compren 15 habitatges, 1 serveis comú d'escala i locals, format per:
- Clau de pas de la companyia al carrer (inclòs l'arqueta prefabricada segons indicacions de la companyia subministradora).
- Pericó d'abonat segons detalls de companyia.
- Filtre i vàlvules.
- Clau de pas de l'edifici.
- Previsió d'espai per a Grup de pressió.
- Línia de distribució fins a bateries de comptadors.
- Bateria de comptadors, pentinant amb 'latiguillos' de malla amb les seccions adequades incloent claus, regulador de pressió  i maneguets de comptadors segons requeriments de companyia.
La bateria de comptadors i els comptadors hauran de quedar instal·lats segons normes de la companyia subministradora i de manera que permeti un fàcil lectura, reparació o substitució. 
Inclou les proves de les instal·lacions d'aigüa del bloc, pintat de tubs vistos  i la instal·lació de rètols indicatius. Tot segons esquemes de fontaneria i normativa vigent.</t>
  </si>
  <si>
    <t>EY00I50B</t>
  </si>
  <si>
    <t>Escomesa des de la xarxa de distribució d'aigua per a l'edifici que compren 10 habitatges, 1 serveis comú d'escala, format per:
- Clau de pas de la companyia al carrer (inclòs l'arqueta prefabricada segons indicacions de la companyia subministradora).
- Pericó d'abonat segons detalls de companyia.
- Filtre i vàlvules.
- Clau de pas de l'edifici.
- Previsió d'espai per a Grup de pressió.
- Línia de distribució fins a bateries de comptadors.
- Bateria de comptadors, pentinant amb 'latiguillos' de malla amb les seccions adequades incloent claus, regulador de pressió  i maneguets de comptadors segons requeriments de companyia.
La bateria de comptadors i els comptadors hauran de quedar instal·lats segons normes de la companyia subministradora i de manera que permeti un fàcil lectura, reparació o substitució. 
Inclou les proves de les instal·lacions d'aigüa del bloc, pintat de tubs vistos  i la instal·lació de rètols indicatius. Tot segons esquemes de fontaneria i normativa vigent.</t>
  </si>
  <si>
    <t>EY00I503</t>
  </si>
  <si>
    <t>Escomesa des de la xarxa de distribució d'aigua per a l'edifici que compren 10 habitatges, 1 serveis comú d'escala i local, format per:
- Clau de pas de la companyia al carrer (inclòs l'arqueta prefabricada segons indicacions de la companyia subministradora).
- Pericó d'abonat segons detalls de companyia.
- Filtre i vàlvules.
- Clau de pas de l'edifici.
- Previsió d'espai per a Grup de pressió.
- Línia de distribució fins a bateries de comptadors.
- Bateria de comptadors, pentinant amb 'latiguillos' de malla amb les seccions adequades incloent claus, regulador de pressió  i maneguets de comptadors segons requeriments de companyia.
La bateria de comptadors i els comptadors hauran de quedar instal·lats segons normes de la companyia subministradora i de manera que permeti un fàcil lectura, reparació o substitució. 
Inclou les proves de les instal·lacions d'aigüa del bloc, pintat de tubs vistos  i la instal·lació de rètols indicatius. Tot segons esquemes de fontaneria i normativa vigent.</t>
  </si>
  <si>
    <t>EY00I504</t>
  </si>
  <si>
    <t>Escomesa des de la xarxa de distribució d'aigua per a l'edifici que compren 9 habitatges, 1 serveis comú d'escala, format per:
- Clau de pas de la companyia al carrer (inclòs l'arqueta prefabricada segons indicacions de la companyia subministradora).
- Pericó d'abonat segons detalls de companyia.
- Filtre i vàlvules.
- Clau de pas de l'edifici.
- Previsió d'espai per a Grup de pressió.
- Línia de distribució fins a bateries de comptadors.
- Bateria de comptadors, pentinant amb 'latiguillos' de malla amb les seccions adequades incloent claus, regulador de pressió  i maneguets de comptadors segons requeriments de companyia.
La bateria de comptadors i els comptadors hauran de quedar instal·lats segons normes de la companyia subministradora i de manera que permeti un fàcil lectura, reparació o substitució. 
Inclou les proves de les instal·lacions d'aigüa del bloc, pintat de tubs vistos  i la instal·lació de rètols indicatius. Tot segons esquemes de fontaneria i normativa vigent.</t>
  </si>
  <si>
    <t>EY00I505</t>
  </si>
  <si>
    <t>EY00I53J</t>
  </si>
  <si>
    <t>Muntants de polietilè reticulat amb ànima d'alumini PEX AL PEX, de diàmetre(segons plànols de projecte), amb grau de dificultat mitja i col·locat superficialment mitjançant brides isofòniques, des de cambra de comptadors fins a clau de pas d'habitatges i de serveis comuns. Compren 15 habitatges, 1 servei comú escala i 1 local. Inclou:
- Tubs de polietilè amb ànima d'alumini PEX AL PEX. 
- Vàlvula de pas de la derivació particular.
- Aïllament d'escuma elastomèrica de 9 mm.
Inclou les proves de les instal·lacions d'aigua de l'edifici i la instal·lació de rètols indicatius. Tot segons esquemes de fontaneria i normativa vigent.</t>
  </si>
  <si>
    <t>EY00I54J</t>
  </si>
  <si>
    <t>Muntants de polietilè reticulat amb ànima d'alumini PEX AL PEX, de diàmetre(segons plànols de projecte), amb grau de dificultat mitja i col·locat superficialment mitjançant brides isofòniques, des de cambra de comptadors fins a clau de pas d'habitatges i de serveis comuns. Compren 10 habitatges, 1 servei comú escala. Inclou:
- Tubs de polietilè amb ànima d'alumini PEX AL PEX. 
- Vàlvula de pas de la derivació particular.
- Aïllament d'escuma elastomèrica de 9 mm.
Inclou les proves de les instal·lacions d'aigua de l'edifici i la instal·lació de rètols indicatius. Tot segons esquemes de fontaneria i normativa vigent.</t>
  </si>
  <si>
    <t>EY00I55J</t>
  </si>
  <si>
    <t>Muntants de polietilè reticulat amb ànima d'alumini PEX AL PEX, de diàmetre(segons plànols de projecte), amb grau de dificultat mitja i col·locat superficialment mitjançant brides isofòniques, des de cambra de comptadors fins a clau de pas d'habitatges i de serveis comuns i local. Compren 10 habitatges, 1 servei comú escala. Inclou:
- Tubs de polietilè amb ànima d'alumini PEX AL PEX. 
- Vàlvula de pas de la derivació particular.
- Aïllament d'escuma elastomèrica de 9 mm.
Inclou les proves de les instal·lacions d'aigua de l'edifici i la instal·lació de rètols indicatius. Tot segons esquemes de fontaneria i normativa vigent.</t>
  </si>
  <si>
    <t>EY00I56J</t>
  </si>
  <si>
    <t>Muntants de polietilè reticulat amb ànima d'alumini PEX AL PEX, de diàmetre(segons plànols de projecte), amb grau de dificultat mitja i col·locat superficialment mitjançant brides isofòniques, des de cambra de comptadors fins a clau de pas d'habitatges i de serveis comuns. Compren 9 habitatges, 1 servei comú escala. Inclou:
- Tubs de polietilè amb ànima d'alumini PEX AL PEX. 
- Vàlvula de pas de la derivació particular.
- Aïllament d'escuma elastomèrica de 9 mm.
Inclou les proves de les instal·lacions d'aigua de l'edifici i la instal·lació de rètols indicatius. Tot segons esquemes de fontaneria i normativa vigent.</t>
  </si>
  <si>
    <t>EY00I57J</t>
  </si>
  <si>
    <t>EY00K63J</t>
  </si>
  <si>
    <t>Instal·lació de fontaneria interior per a serveis comuns segons plànols, esquemes i memòria de projecte. Format per:
 - Claus d'AF per a Serveis comuns.
 - Xarxa d'aigua pels següents aparells:
      + 1ut. Presa d'aigua Bateria de comptadors.
      + 1ut. Presa d'aigua Cambra de neteja.
La xarxa de fontaneria interior estarà encastada o suspesa amb tubs de polietilè reticulat amb ànima d'alumini PEX AL PEX. Els muntants verticals i horitzontals es fixaran amb brides issofòniques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i vermell per l'ACS.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</si>
  <si>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EY00K64J</t>
  </si>
  <si>
    <t>Instal·lació de fontaneria interior per a serveis comuns segons plànols, esquemes i memòria de projecte. Format per:
 - Claus d'AF per a Serveis comuns.
 - Xarxa d'aigua pels següents aparells:
      + 1ut. Presa d'aigua Bateria de comptadors.
      + 1ut. Presa d'aigua Cambra de neteja.
      + 1ut. Presa d'aigua Cambra de residus.
      + 1ut. Presa d'aigua amb connexió a mànega amb caixa i clau a Coberta.
La xarxa de fontaneria interior estarà encastada o suspesa amb tubs de polietilè reticulat amb ànima d'alumini PEX AL PEX. Els muntants verticals i horitzontals es fixaran amb brides issofòniques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i vermell per l'ACS.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</si>
  <si>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EY00M63J</t>
  </si>
  <si>
    <t>EY00M64J</t>
  </si>
  <si>
    <t>EY00M65J</t>
  </si>
  <si>
    <t>Instal·lació de fontaneria interior per a serveis comuns segons plànols, esquemes i memòria de projecte. Format per:
 - Claus d'AF per a Serveis comuns.
 - Xarxa d'aigua pels següents aparells:
      + 1ut. Presa d'aigua Bateria de comptadors.
      + 1ut. Presa d'aigua Cambra de residus.
      + 1ut. Presa d'aigua amb connexió a mànega amb caixa i clau a Coberta.
La xarxa de fontaneria interior estarà encastada o suspesa amb tubs de polietilè reticulat amb ànima d'alumini PEX AL PEX. Els muntants verticals i horitzontals es fixaran amb brides issofòniques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i vermell per l'ACS.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</si>
  <si>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EY00M6LC</t>
  </si>
  <si>
    <t>Instal·lació de fontaneria interior per a Local segons plànols, esquemes i memòria de projecte. Format per:
- Clau de pas general de Local AF.
- Claus divisionàries de pas (aigua freda) en bany.
- Xarxa d'aigua  per a alimentació dels següents aparells: 1 bany (amb 1 wc, 1 lavabo).
La xarxa de fontaneria interior estarà encastada o suspesa amb tubs de polietilè reticulat amb ànima d'alumini PEX AL PEX. Els muntants verticals i horitzontals es fixaran amb brides issofòniques a les bases de suport. Tota la canonada a l'interior que no estigui encastada la paret s'aïllarà amb Armaflex de 9 mm d'espessor en AF i amb 19 mm d'espessor en ACS. Les canonades que vagin encastades a la paret s'han d'instal·lar amb tub corrugat flexible de PVC de color blau per l'AF i vermell per l'ACS. El dimensionat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</si>
  <si>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1J41I041</t>
  </si>
  <si>
    <t>Instal·lació centralitzada de fontaneria d'aigua freda de xarxa Municipal d'aigua No Potable per a subministrament a inodors, format per:
- Escomesa i Cia fins a comptador, distribució fins a escales, comptadors intermitjos per cada derivació d'escala, muntants fins aixeta de tall de cada habitatge.
- Tubs de polietilè reticulat amb ànima d'alumini PEX AL PEX fins a la clau de cada habitatge i corresponent aïllament de 9 mm.
- Valvuleria.
- Comptadors d'aigua.
- Previsió d'espai per a Grup de pressió.
Tot segons plànols i esquemes de projecte i normativa vigent.
La xarxa de fontaneria interior estarà encastada o suspesa amb tubs de polietilè reticulat amb ànima d'alumini PEX AL PEX fins a cada punt interior de l'habitatge serà de PEX-AL-PEX. Els muntants verticals i horitzontals es fixaran amb brides issofòniques a les bases de suport. Tota la canonada en l'interior dels serveis comuns que no encastada a la paret s'aïllarà amb Armaflex de 9 cms d'espessor en AF. Les canonades que vagin encastades a la paret s'hauran d'instal·lar amb tub corrugat flexible de PVC de color gris per l'AF. El dimensionament dels tubs segons l'indicat en els plànols i esquemes de projecte. Els tubs seran perfectament llisos, de secció circular, i perfectament calibrats. Les corbes es realitzaran amb colzes i peces especials. Tota la instal·lació ha de complir la normativa vigent. Inclou la tramitació amb la companyia de la instal·lació segons les seves exigències. La instal·lació quedarà finalitzada segons normativa de la companyia subministradora.</t>
  </si>
  <si>
    <t>INSTAL·LACIONS ELECTRICITAT</t>
  </si>
  <si>
    <t>INSTAL·LACIONS D’ELECTRICITAT A HABITATGES</t>
  </si>
  <si>
    <t>INSTAL·LACIÓ D'IL·LUMINACIÓ</t>
  </si>
  <si>
    <t>01.04.03.01.01</t>
  </si>
  <si>
    <t>EH1D25AP</t>
  </si>
  <si>
    <t>Aplic de paret de superficie tipus tortuga i estanc IP65 amb lampada led de 11W, 3000K, 1960lm. 
Incloent làmpades, col·locada, connexionada i en perfecte funcionament.
Marca/Model: ROVASI/LYNX REF:101LNX1.1.01-I863 o equivalent.</t>
  </si>
  <si>
    <t>EH1D26AP</t>
  </si>
  <si>
    <t>Aplic linial de paret amb lampada led de 12W, 3000K, 960lm, IP44. 
Incloent làmpades, col·locada, connexionada i en perfecte funcionament.
Marca/Model: NOVOLUX LIGHTING/SHEID LED SMD REF: 513-L0109B-32  o equivalent.</t>
  </si>
  <si>
    <t>EH1D26NP</t>
  </si>
  <si>
    <t>Aplic de paret/sostre amb lampada led de 18W, 3000K, 2000lm, IP54. 
Incloent làmpades, col·locada, connexionada i en perfecte funcionament.
Marca/Model: FARO/ZON RZB: ref. 63291 o equivalent.</t>
  </si>
  <si>
    <t>EH206U3J</t>
  </si>
  <si>
    <t>Downlight de sostre amb lampada led de 21W, 2000lm, 4000K.
Incloent làmpades, col·locada, connexionada i en perfecte funcionament.
Marca/Model: PHILIPS/DN145B LED20S o equivalent.</t>
  </si>
  <si>
    <t>EH243L3J</t>
  </si>
  <si>
    <t>Tira de led de 14,4 W/m, 3000K, 650 lm, amb perfil de superficie i difusor mate.
Incloent font d'alimentació, tapes d'inici-final de perfileria, clips de muntatge, difusor opal per la perfileria i tot el necessari per deixar col·locat, connexionat i en perfecte funcionament.
Marca/Model: LLURIA/STAR 52-MON-6,4-30-24 o equivalent.</t>
  </si>
  <si>
    <t>INSTAL. ELECTRICITAT HABITATGES</t>
  </si>
  <si>
    <t>01.04.03.01.02</t>
  </si>
  <si>
    <t>1G22008I</t>
  </si>
  <si>
    <t>Instal·lació elèctrica interior d'un habitatge de dues habitacions i terrassa TIPUS MB amb grau d'electrificació elevada, amb quadre de comandament i protecció i mecanismes segons el REBT, plànols, esquemes, memòria i plec de Projecte. Format per: 
- 10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25A de 2x6,0 m2+TT per circuit d'assecadora.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</si>
  <si>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1G220L5J</t>
  </si>
  <si>
    <t>Instal·lació elèctrica interior d'un habitatge de dues habitacions i terrassa TIPUS MC amb grau d'electrificació elevada, amb quadre de comandament i protecció i mecanismes segons el REBT, plànols, esquemes, memòria i plec de Projecte. Format per: 
- 9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</si>
  <si>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1G220L7J</t>
  </si>
  <si>
    <t>Instal·lació elèctrica interior d'un habitatge de dues habitacions i terrassa TIPUS KC amb grau d'electrificació elevada, amb quadre de comandament i protecció i mecanismes segons el REBT, plànols, esquemes, memòria i plec de Projecte. Format per: 
- 10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25A de 2x6,0 m2+TT per circuit d'assecadora.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</si>
  <si>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1G220L8J</t>
  </si>
  <si>
    <t>Instal·lació elèctrica interior d'un habitatge de dues habitacions i terrassa TIPUS KD amb grau d'electrificació elevada, amb quadre de comandament i protecció i mecanismes segons el REBT, plànols, esquemes, memòria i plec de Projecte. Format per: 
- 10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25A de 2x6,0 m2+TT per circuit d'assecadora.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</si>
  <si>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1G220L6J</t>
  </si>
  <si>
    <t>Instal·lació elèctrica interior d'un habitatge de dues habitacions i terrassa TIPUS KF amb grau d'electrificació elevada, amb quadre de comandament i protecció i mecanismes segons el REBT, plànols, esquemes, memòria i plec de Projecte. Format per: 
- 10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25A de 2x6,0 m2+TT per circuit d'assecadora.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</si>
  <si>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1G22009</t>
  </si>
  <si>
    <t>Instal·lació elèctrica interior d'un habitatge de tres habitacions i terrassa TIPUS MA, KB, KA-KA', KE-KE' amb grau d'electrificació elevada, amb quadre de comandament i protecció i mecanismes segons el REBT, plànols, esquemes, memòria i plec de Projecte. Format per: 
- 10 línies de distribució interior, de recorregut encastat dins tub flexible corrugat. 
- 1 caixa de connexió encastada en cada dependència.
- S'inclouen mecanismes amb caixes encastades i/o de superfice i plaques d'acord amb la disposició grafiada en els plànols. 
- S'inclou quadre de comandament i protecció en interior d'habitatges per a una electrificació elevada, format per: 
- 1 IGA (interruptor de control de potència) de 40 A.  
- 3 diferencials 40A-30 mA. 
- 1 unitat. Sobretensions permanents i transitòries. 
- 1 PIA de 10A amb línia 2x1,5 m2+TT per circuit d'enllumenat. 
- 1 PIA de 16A amb línia de 2x2,5 m2+TT per circuit de preses de corrent, frigorífic i extractor cuina. 
- 1 PIA de 16A de 2x2,5 m2+TT  per circuit de rentadora.  
- 1 PIA de 16A de 2x2,5 m2+TT  per circuit de rentavaixelles.  
- 1 PIA de 25A de 2x6,0 m2+TT per circuit de cuina i forn. 
- 1 PIA de 25A de 2x6,0 m2+TT per circuit d'Unitat interior clima. 
- 1 PIA de 25A de 2x6,0 m2+TT per circuit d'assecadora. 
- 1 PIA de 16A de 2x2,5 m2+TT per circuit de cuina i bany.
- 1 PIA de 16A de 2x2,5 m2+TT per circuit de extracció CTE. 
- 1 PIA de 16A de 2x2,5 m2+TT per circuit de Bomba de calor ACS. 
Tota la instal·lació dimensionada segons necessitats del projecte.
S'hi inclouen els mecanismes Marca/Model: SCNEIDER/UNICA i en general tots els elements que es detallen en memòria, plec i/o plans, com per exemple: passatubs, cablejat, acabaments, xapes d'alumini, caixes, regletes, senyalització, etc. El treball es realitzarà dacord amb les prescripcions que estableix el reglament electrotècnic per a baixa tensió i instruccions complementàries, així com la resta de normatives de compliment obligat i les normes de la companyia subministradora. S'utilitzaran materials i aparells homologats de qualitat, model i tipus que apareguin detallats als plànols i memòria del projecte o equivalents. El nombre de mecanismes serà l'indicat als plànols de projecte. Tots tindran presa a terra (TT), obligatòria segons normativa. Es considera finalitzada aquesta partida quan el servei dinspecció de la companyia subministradora doni la conformitat a lexecució de la instal·lació i una vegada completats els tràmits necessaris que autoritzin la seva connexió definitiva a la xarxa subministradora.
Fins i tot p.p. de totes les proves de control de qualitat especificades en CTE, mesures de protecció individuals, col·lectives i mitjans auxiliars necessaris (bastides, elevadors, etc.); neteja del lloc de treball; retirada de runes; segregació en origen i càrrega a camió o contenidor, per a posterior transport a abocador autoritzat a qualsevol distància.
Partida totalment acabada segons ordres de la DF.</t>
  </si>
  <si>
    <t>INSTAL·LACIONS D’ELECTRICITAT SERVEIS COMUNS</t>
  </si>
  <si>
    <t>01.04.03.02.01</t>
  </si>
  <si>
    <t>EH12U330</t>
  </si>
  <si>
    <t>Lluminària de superficie estanca, IP65, amb làmpada de Led de 36W, 4200lm, 3000k, de 1180mm.
Incloent làmpades, font d'alimentació, col·locada, connexionada i en perfecte funcionament.
Marca/model: LUXMAY/EST/OPAL PC/1180-36W.4200lm/860 o equivalent.</t>
  </si>
  <si>
    <t>EH11732B</t>
  </si>
  <si>
    <t>Regleta estanca IP65 amb làmpada Led de 30W, 3500lm, 3000K, de forma rectangular, amb xassís de planxa d'acer perfilat, muntada superficialment al sostre.
Incloent làmpades i tot el necessari per deixar la partida totalment muntada.
Marca/model: LUXMAY/EST/OPAL PC/1480-30W.3500lm/860 o equivalent.</t>
  </si>
  <si>
    <t>EH6525EN</t>
  </si>
  <si>
    <t>Aplic de paret de superficie i estanc, amb làmpada LED de 10W, 4000K, 1000lm, IP65.
Incloent làmpades, col·locada, connexionada i en perfecte funcionament.
Marca/Model: LOMBARDO/LUCE OVALE 260 o equivalent.</t>
  </si>
  <si>
    <t>EH12ULLJ</t>
  </si>
  <si>
    <t>Tira de led flexible IP65, amb perfil de superficie de 1 metre, amb lampada de 14W, 4000K, 1260lm.
Incloent làmpades, font d'alimentació, col·locada, connexionada i en perfecte funcionament.
Marca/model: LLURIA/ST15 + CN13,9 o equivalent.</t>
  </si>
  <si>
    <t>EH6122DY</t>
  </si>
  <si>
    <t>Equip autònom d'emergència i senyalització amb lampada led, de 200 lumens.
Totalment muntat i connexionat
Marca/Model: DAISALUX/IZAR LD o equivalent.</t>
  </si>
  <si>
    <t>EH61JH24</t>
  </si>
  <si>
    <t>Llumenera d'emergència i senyalització amb làmpada led de 200 lúmens, de 1 h d'autonomia, com a màxim, muntada superficialment o encastat al sostre o paret.
Marca/Model: DAISALUX/NAOS N5(EVC+KETB) o equivalent.</t>
  </si>
  <si>
    <t>EH61JH3J</t>
  </si>
  <si>
    <t>Llumenera d'emergència i senyalització amb làmpada led de 81 lúmens, de 1 h d'autonomia, com a màxim, muntada superficialment o encastat al sostre o paret.
Marca/Model: DAISALUX/NAOS N2(EVC) o equivalent.</t>
  </si>
  <si>
    <t>EH612224</t>
  </si>
  <si>
    <t>Llumenera d'emergència i senyalització amb làmpada led de 100 fins a 260 lúmens, de 1 h d'autonomia, com a màxim, muntada superficialment o encastat al sostre o paret.
Marca/Model: DAISALUX/HYDRA LD o equivalent.</t>
  </si>
  <si>
    <t>INSTAL. ELECTRICITAT S.COMUNS</t>
  </si>
  <si>
    <t>01.04.03.02.02</t>
  </si>
  <si>
    <t>1G23000</t>
  </si>
  <si>
    <t>Instal·lació general elèctrica per a l'edifici, que compren 15 habitatges, local comercial, serveis comuns nº130 i recàrregues de vehicle elèctric. Formada per:  
- Línies generals d'alimentació fins a concentració de comptadors per a conductors aïllats dins tubs autoextingibles segons MIE BT 013. 
- Unitat funcional d'embarrat general i fusibles de seguretat. 
- Concentració de comptadors desglossats en habitatges, local comercial, serveis comuns nº130 i recàrregues de vehicle elèctric. 
- Muntants individuals fins a cada quadre de l'habitatge per potència de 9,20 kW a 230 V., local comercial per potència de 9,20 kW, recàrregues de vehicle elèctric de 3,45 kW a 230V, Serveis comuns per potència de 13,85 kW a 400V.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</si>
  <si>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1G23002</t>
  </si>
  <si>
    <t>Instal·lació general elèctrica per a l'edifici, que compren 10 habitatges, local comercial, serveis comuns nº132. Formada per:  
- Línies generals d'alimentació fins a concentració de comptadors per a conductors aïllats dins tubs autoextingibles segons MIE BT 013. 
- Unitat funcional d'embarrat general i fusibles de seguretat. 
- Concentració de comptadors desglossats en habitatges, local comercial, serveis comuns nº132. 
- Muntants individuals fins a cada quadre de l'habitatge per potència de 9,20 kW a 230 V., local comercial per potència de 9,20 kW, Serveis comuns per potència de 13,85 kW a 400V.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</si>
  <si>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1G23003</t>
  </si>
  <si>
    <t>Instal·lació general elèctrica per a l'edifici, que compren 10 habitatges, serveis comuns nº136 i recàrregues de vehicle elèctric. Formada per:  
- Línies generals d'alimentació fins a concentració de comptadors per a conductors aïllats dins tubs autoextingibles segons MIE BT 013. 
- Unitat funcional d'embarrat general i fusibles de seguretat. 
- Concentració de comptadors desglossats en habitatges, serveis comuns nº136 i recàrregues de vehicle elèctric. 
- Muntants individuals fins a cada quadre de l'habitatge per potència de 9,20 kW a 230 V., Serveis comuns per potència de 13,85 kW a 400V, recàrregues de vehicle elèctric de 3,45 kW a 230V.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</si>
  <si>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1G23004</t>
  </si>
  <si>
    <t>Instal·lació general elèctrica per a l'edifici, que compren 10 habitatges, serveis comuns nº138 i recàrregues de vehicle elèctric. Formada per:  
- Línies generals d'alimentació fins a concentració de comptadors per a conductors aïllats dins tubs autoextingibles segons MIE BT 013. 
- Unitat funcional d'embarrat general i fusibles de seguretat. 
- Concentració de comptadors desglossats en habitatges, serveis comuns nº138 i recàrregues de vehicle elèctric. 
- Muntants individuals fins a cada quadre de l'habitatge per potència de 9,20 kW a 230 V., Serveis comuns per potència de 13,85 kW a 400V, recàrregues de vehicle elèctric de 3,45 kW a 230V.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</si>
  <si>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1G23005</t>
  </si>
  <si>
    <t>Instal·lació general elèctrica per a l'edifici, que compren 15 habitatges, serveis comuns nº142. Formada per:  
- Línies generals d'alimentació fins a concentració de comptadors per a conductors aïllats dins tubs autoextingibles segons MIE BT 013. 
- Unitat funcional d'embarrat general i fusibles de seguretat. 
- Concentració de comptadors desglossats en habitatges, serveis comuns nº142. 
- Muntants individuals fins a cada quadre de l'habitatge per potència de 9,20 kW a 230 V., Serveis comuns per potència de 13,85 kW a 400V.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</si>
  <si>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1G23006</t>
  </si>
  <si>
    <t>Instal·lació general elèctrica per a l'edifici, que serveis comuns jardí, aparcament, 5 recarregues de vehicles i 2 locals comercials. Formada per:  
- Línies generals d'alimentació fins a concentració de comptadors per a conductors aïllats dins tubs autoextingibles segons MIE BT 013. 
- Unitat funcional d'embarrat general i fusibles de seguretat. 
- Concentració de comptadors desglossats en serveis comuns jardí, aparcament, 5 recarregues de vehicles i 2 locals comercials. 
- Muntants individuals fins a cada quadre de Serveis comuns jardí per potència de 6,92 kW a 230V, aparcament de 69 kW a 400V, recàrregues de vehicles electrics de 3,64 kW a 230V cada una, Local comercial 140 de 11kW a 230V i Local Comercial de 9,677 kW a 230V.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</si>
  <si>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1G23KU01</t>
  </si>
  <si>
    <t>Instal·lació general elèctrica per a l'edifici, que compren 9 habitatges, serveis comuns. Formada per:
- Línies generals d'alimentació fins a concentració de comptadors per a conductors aïllats dins tubs autoextingibles segons MIE BT 013. 
- Unitat funcional d'embarrat general i fusibles de seguretat. 
- Concentració de comptadors desglossats en  habitatges i serveis comuns. 
- Muntants individuals fins a cada quadre de l'habitatge per potència de 9,20 kW a 230 V., Serveis comuns per potència de 13,85 kW a 400V.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</si>
  <si>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1G23KU02</t>
  </si>
  <si>
    <t>Instal·lació general elèctrica per a l'edifici, que compren 10 habitatges, serveis comuns. Formada per:
- Línies generals d'alimentació fins a concentració de comptadors per a conductors aïllats dins tubs autoextingibles segons MIE BT 013. 
- Unitat funcional d'embarrat general i fusibles de seguretat. 
- Concentració de comptadors desglossats en  habitatges i serveis comuns. 
- Muntants individuals fins a cada quadre de l'habitatge per potència de 9,20 kW a 230 V., Serveis comuns per potència de 13,85 kW a 400V. Incloent el cablejat, tubs corrugats, p.p. de canals i en general tot el necessari per a la correcta instal lació i el funcionament. 
Inclou les proves de les instal.lacions de elèctrica de l'edifici i la instal lació de rètols indicatius i tot el material auxiliar necessari. També es lliurarà a la propietat els permisos i autoritzacions necessàries del Servei d'Indústria de organismes oficials. Es considera finalitzada aquesta partida quan el servei d'inspecció de la companyia subministradora doni la conformitat a l'execució de la instal lació i un cop complimentats els tràmits necessaris que autoritzin la seva connexió definitiva a la xarxa subministradora. Tot inclòs segons esquemes de projecte i per complir la normativa vigent i normes de la companyia subministradora.</t>
  </si>
  <si>
    <t>1G23KU03</t>
  </si>
  <si>
    <t>1G23KU04</t>
  </si>
  <si>
    <t>1G23KU05</t>
  </si>
  <si>
    <t>1G11I22B</t>
  </si>
  <si>
    <t>Instal.lació interior i quadre elèctric per a Serveis comuns de l'edifici Portals 132-136-138,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emergència escala.
- Línies d'enllumenat Sales Tècniques.
- Línies d'enllumenat porxo.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</si>
  <si>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1G11I220</t>
  </si>
  <si>
    <t>Instal.lació interior i quadre elèctric per a Serveis comuns de l'edifici Portal 130,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porxo.
- Línies d'enllumenat emergència escala.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</si>
  <si>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1G11I22C</t>
  </si>
  <si>
    <t>Instal.lació interior i quadre elèctric per a Serveis comuns de l'edifici Portal 142,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emergència escala.
- Línies d'enllumenat Sales Tècniques.
- Línies d'enllumenat porxo.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</si>
  <si>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1G11I236</t>
  </si>
  <si>
    <t>Instal.lació interior i quadre elèctric per a Serveis comuns de l'edifici Portal 36,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emergència escala.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</si>
  <si>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1G11I22E</t>
  </si>
  <si>
    <t>Instal.lació interior i quadre elèctric per a Serveis comuns de l'edifici Portal 38-42,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emergència escala.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</si>
  <si>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1G11I22D</t>
  </si>
  <si>
    <t>Instal.lació interior i quadre elèctric per a Serveis comuns de l'edifici Portal 44, segons el R.E.B.T., plànols, esquemes i memòria del projecte. Format per:
- Quadre de protecció i comandament general de baixa tensió per serveis comuns.
- Subquadre de baixa tensió de RITI, RITS, Ascensor, Coberta. 
- Línies d'enllumenat vestibul Planta Baixa.
- Linia enllumenat Escala.
- Línies d'enllumenat emergència escala.
- Línies d'enllumenat porxo.
- Línies d'enllumenat permanent ascensor.
- Línies d'enllumenat cambra de comptadors.
- Línies d'enllumenat emergència comptadors.
- Línia d'alimentació Fotovoltaica.
- Videoporter electrònic.
- Preses de corrent de Serveis comuns.
- Preses de corrent Quadre.
- Línia per a alimentació RITI; d'antena i porter automàtic, d'enllumenat, equips i presses de corrent.  
- Línia per a alimentació RITS; d'antena i porter automàtic, d'enllumenat, equips i presses de corrent. 
- Línia d'alimentació subquadre d'ascensor.
- Línia d'alimentació subquadre de Coberta.
S'inclouen els mecanismes, volumètrics, sensors de moviment Marca/Model: SIMON/27 PLAY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</si>
  <si>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1G11I22F</t>
  </si>
  <si>
    <t>Instal.lació interior i quadre elèctric per a Serveis comuns de Jardí dels edificis, segons el R.E.B.T., plànols, esquemes i memòria del projecte. Format per:
- Quadre de protecció i comandament general de baixa tensió per serveis comuns jardí.
- Línies d'enllumenat Punt terra Kurdistan.
- Linia enllumenat Jocs infantils.
- Línies d'enllumenat porxo.
- Línies d'enllumenat balisses Escales jardí.
- Línies d'enllumenat Fanals jardí.
- Línies d'enllumenat Rampa.
- Línia per a alimentació Central Reg.  
- Línia per alimentació Control.
- Preses de corrent Quadre.
- Línia per alimentació Previsió Subquadre de Grup de bombeig xarxa.
S'inclouen les línies de distribució dimensionades segons necessitat de les instal·lacions indicades als plànols fins a cadascun dels punts de presa de corrent, interruptor i punts de llums, els mecanismes, regletes, tubs de protecció...Tota la instal·lació complerta i en funcionament, segons esquemes del projecte i Reglamentació vigent.</t>
  </si>
  <si>
    <t>1M9110IR</t>
  </si>
  <si>
    <t>Subministrament i instal·lació de parallamps equipat amb un terminal del sistema INGESCO PDC. Amb els següents materials:
- 1 ut. 1 terminal del sistema INGESCO PDC (Parallamps Normalitzat)(UNE 21.186, IEC 62.561) i amb potència de camp per cobrir els dos edificis. 
- 1 ut. Peça d'adaptació 1 1/2´´ D20mm conductor rodó.
- 1 ut. màstil 6 m. D1´´1/2 amb unió interior d'acer galvanitzat.
- 31 m. de cablejat de Cu 50 mm 2.
- 1 unitat. Ancoratge placa 15 cms. D1´´1/2.
- 1 tub de protecció inferior, incloses fixacions
- 6 uts. tub protecció de 3 metres de longitud de PVC.
- 1 ut. Via xispes.
- 1 sistema de posada a terra formada per elèctrodes de 40 mm de diàmetre i 1,5 m. de profunditat, piquetes de ferro galvanitzat de 18 mm. de diàmetre i 1,5 m. de profunditat, cable de coure de 50 mm, pont de comprovació, arqueta de registre amb tapa, tub humidificació, maneguets per a la connexió, segons reglamentació vigent, plànols, esquemes i memòria de projecte.
Incloent certificat d'inspecció de parallamps, subministrament i col·locació de comptador de llamps CDR-11.
Marca/Model: INGESCO/PDC 6.3</t>
  </si>
  <si>
    <t>1G11I10C</t>
  </si>
  <si>
    <t>Instal.lació de posta a terra per a edifici segons plànols, esquemes i memòria de projecte. Format per: 
- Anell en fonaments de conductes de coure nuu de 35 mm2 i piques d'acer cobrat.
- Unió de les plaques amb cablejat de coure nuu i enterrat. Incloent tub corrugat on calgui.
- 1 pont de proves i caixa de registre de la presa per escala.
- Cablejat protegit des de pont de proves fins centralització de comptadors.
- Formació de circuits de presa de terra de les instal·lacions elèctriques dels edificis.
S'inclourà la connexió d'elements metàl·lics segons descripció en projecte. Tot inclòs per acomplir amb la reglamentació vigent.</t>
  </si>
  <si>
    <t>INSTAL·LACIONS D’ELECTRICITAT APARCAMENT</t>
  </si>
  <si>
    <t>01.04.03.03.01</t>
  </si>
  <si>
    <t>EH12U3LP</t>
  </si>
  <si>
    <t>Regleta estanca IP66 amb lampada de 63W, 4000K, 7770lm.
Incloent làmpades, font d'alimentació, col·locada, connexionada i en perfecte funcionament.
Marca/model: THORN/AQFPRO REF: 92901918 o equivalent.</t>
  </si>
  <si>
    <t>EH6525IF</t>
  </si>
  <si>
    <t>Lluminària de sostre IP44 amb lampada led de 13W, 4000K, 1033lm.
Incloent làmpades, col·locada, connexionada i en perfecte funcionament.
Marca/Model: IFÖ ELECTRIC/CLASSIC LED o equivalent.</t>
  </si>
  <si>
    <t>INSTAL. ELECTRICITAT APARCAMENT</t>
  </si>
  <si>
    <t>01.04.03.03.02</t>
  </si>
  <si>
    <t>1G11I243</t>
  </si>
  <si>
    <t>Instal·lació interior i quadre elèctric per a aparcament de l'edifici i subminstrament complementari, segons R.E.B.T., plànols, esquemes i memòria del projecte. Format per:
- Quadre de protecció i comandament general de baixa tensió per aparcament.
- Línies d'enllumenat PS1 Kurdistan Nord
- Línies d'enllumenat PS1 Kurdistan Sud.
- Línies d'enllumenat Trasters-1 Kurdistan.
- Línies d'enllumenat emergència S-1 Kurdistan.
- Línies d'enllumenat PS2 Malta.
- Línies d'enllumenat PS2 Sud.
- Línies d'enllumenat Trasters Malta-2.
- Línies d'enllumenat emergència S-2 Malta.
- Línies d'enllumenat enllaç Kurdistan-Malta.
- Línies d'enllumenat Trasters enllaç Kurdistan-Malta.
- Línies d'enllumenat emergència enllaç Kurdistan-Malta.
- Línies d'enllumenat PS1 Malta Nord.
- Línies d'enllumenat PS1 Malta Sud.
- Línies d'enllumenat Trasters Malta-1.
- Línies d'enllumenat emergència S-1 Malta.
- Linia Pou de Bombeig.
- Línia motor porta.
- Línia de reserva.
- Línia Maniobra.
- Preses de corrent quadre.
- Línia per a alimentació per a ventiladors.
- Línia per a alimentació per a central dincendis.
- Línia per a alimentació per a central de CO.
- Línia per a alimentació subquadre ascensor aparcament.
- Enclavament mecànic de subministrament complementari.
S'inclouen els mecanismes, volumètrics, sensors de moviment Marca/Model: SCHNEIDER/UNICA, previsió de safates per a recàrrega de vehicles elèctrics i en general tots els elements que es detallen en memòria, plec i/o plànols, les línies de distribució dimensionades segons la necessitat de les instal·lacions indicades als plànols fins a cadascun dels punts de presa de corrent, interruptor i punts de llum, els mecanismes, regletes, tubs de protecció... Tota la instal·lació completa i en funcionament, segons esquemes del projecte i Reglamentació vigent.</t>
  </si>
  <si>
    <t>INSTAL·LACIONS D’ELECTRICITAT LOCALS</t>
  </si>
  <si>
    <t>01.04.03.04</t>
  </si>
  <si>
    <t>1G220LOJ</t>
  </si>
  <si>
    <t>Instal·lació elèctrica interior d'un Local comercial amb grau d'electrificació elevada, amb quadre de comandament i protecció i mecanismes segons el REBT, plànols, esquemes, memòria i plec de Projecte. Format per: 
- S'inclou quadre de comandament i protecció en interior de Local per a una electrificació elevada, format per: 
- 1 IGA (interruptor de control de potència) de 40 A.  
- 1 diferencial 40A-30 mA. 
- 1 unitat. Sobretensions permanents i transitòries. 
- 1 PIA de 16A amb línia de 2x2,5 m2+TT per circuit de preses de corrent.
Tota la instal·lació dimensionada segons necessitats del projecte.</t>
  </si>
  <si>
    <t>INSTAL·LACIONS DE CLIMATITZACIÓ</t>
  </si>
  <si>
    <t>INSTAL. CLIMATITZACIÓ HABITATGES</t>
  </si>
  <si>
    <t>01.04.04.01</t>
  </si>
  <si>
    <t>1E2I310C</t>
  </si>
  <si>
    <t>Instal·lació de climatització d'habitatge, format per estar-menjador, cuina, dues habitacions, segons plànols, esquemes i memòria de Projecte. La instal·lació estarà formada per:
  - Unitat exterior, Marca/Model: PANASONIC/U-50PZH3E5 de 5000W de potència frigorífica i 5600W de potència calorífica, incloent càrrega de refrigerant addicional.
  - Unitat interior, Marca/model: PANASONIC/S-3650PF3E.
  - Canonada frigorífica líquid-gas d'unió entre la unitat interior i exterior col·locada a coberta, amb coure de tipus frigorífic aïllat segons RITE, amb diàmetres i distribució segons plànols i fabricant. També inclourà neteja amb N2 de les canonades.
  - Instal·lació de conductes d'aire amb planxes de Climaver-Neto, incloent suportació, embocadures a màquines, difusors i reixes. 
  - Connexionat elèctric i de senyal de les unitats interiors i exteriors d'aire condicionat.
  - Incloent part proporcional de canal de PVC cega pel pas de línies frigorífiques per l'exterior (tot el recorregut per planta coberta, així com la protecció de les línies frigorífiques amb alumini al tram des del canal fins a les connexions de la unitat exterior.
  - Incloent part proporcional de bancada a concretar per la D.F.
  - Molles antivibratories en unitats exteriors.
  - Antivibradors de goma per unitats interiors.
  - Dimensions reixes i difusors, segons la relació de plànols.
  - Connexionat a desguàs de la unitat interior per conductes fins a baixant general més proper, incloent sifó.
  - Control remot. Marca/Model: PANASONIC/CZ-RTC5B.
  - Connexionat i instal·lació de control remot.
Tot segons plànols i esquemes de projecte i en general tots aquells accessoris i elements necessaris per al correcte funcionament de la instal·lació, totalment muntada i connexionada.</t>
  </si>
  <si>
    <t>1E2I310D</t>
  </si>
  <si>
    <t>Instal·lació de climatització d'habitatge, format per estar-menjador, cuina, tres habitacions, segons plànols, esquemes i memòria de Projecte. La instal·lació estarà formada per:
  - Unitat exterior, Marca/Model: PANASONIC/U-50PZH3E5 de 6800W de potència frigorífica i 7500W de potència calorífica, incloent càrrega de refrigerant addicional.
  - Unitat interior, Marca/model: PANASONIC/S-6071PF3E.
- Canonada frigorífica líquid-gas d'unió entre la unitat interior i exterior col·locada a coberta, amb coure de tipus frigorífic aïllat segons RITE, amb diàmetres i distribució segons plànols i fabricant. També inclourà neteja amb N2 de les canonades.
  - Instal·lació de conductes d'aire amb planxes de Climaver-Neto, incloent suportació, embocadures a màquines, difusors i reixes. 
  - Connexionat elèctric i de senyal de les unitats interiors i exteriors d'aire condicionat.
  - Incloent part proporcional de canal de PVC cega pel pas de línies frigorífiques per l'exterior (tot el recorregut per planta coberta, així com la protecció de les línies frigorífiques amb alumini al tram des del canal fins a les connexions de la unitat exterior.
  - Incloent part proporcional de bancada a concretar per la D.F.
  - Molles antivibratories en unitats exteriors.
  - Antivibradors de goma per unitats interiors.
  - Dimensions reixes i difusors, segons la relació de plànols.
  - Connexionat a desguàs de la unitat interior per conductes fins a baixant general més proper, incloent sifó.
  - Control remot. Marca/Model: PANASONIC/CZ-RTC5B.
  - Connexionat i instal·lació de control remot.
Tot segons plànols i esquemes de projecte i en general tots aquells accessoris i elements necessaris per al correcte funcionament de la instal·lació, totalment muntada i connexionada.</t>
  </si>
  <si>
    <t>INSTAL. CLIMATITZACIÓ LOCALS COMERCIALS</t>
  </si>
  <si>
    <t>01.04.04.02</t>
  </si>
  <si>
    <t>EE52Q29J</t>
  </si>
  <si>
    <t>Formació de conducte rectangular de planxa d'acer galvanitzat, unió marc cargolat i clips, muntat adossat amb suports, fabricat i muntat segons UNE, muntat adossat i penjat del sostre amb vareta M6 i perfil galvanitzat, amb juntes tipus METU System amb junta directament injectada i unions intermèdies i amb nivell interior d'estanquitat tipus C i tapes de registre per a la neteja a cada canvi de direcció i cada 10 metres de longitud.</t>
  </si>
  <si>
    <t>ED15BL4J</t>
  </si>
  <si>
    <t>Tub de PVC-B de paret massissa, àrea d'aplicació B segons norma UNE-EN 1329-1, de DN 125 mm, incloses les peces especials i fixat mecànicament amb brides isofòniques.</t>
  </si>
  <si>
    <t>INSTAL·LACIONS DE VENTILACIÓ I EXTRACCIÓ</t>
  </si>
  <si>
    <t>INSTAL·LACIONS DE VENTILACIÓ I EXTRACCIÓ A HABITATGES</t>
  </si>
  <si>
    <t>01.04.05.01</t>
  </si>
  <si>
    <t>PEM2-BL3J</t>
  </si>
  <si>
    <t>Grup de ventilació higrorregulable ultraplà de corba plana, composat per tres embocadures d'aspiració de D80 mm per a banys i lavabos i 1 embocadura d'aspiració per a la cuina de D125 mm, embocadura d'expulsió de D125 mm. Segons DIT 597/17.
Incloent accessoris i tot el necessari per deixar la partida totalment acabada i funcionant.
Marca/Model: SIBER/VMC SILENTUM HIR3V o equivalent.</t>
  </si>
  <si>
    <t>PE42-4L3J</t>
  </si>
  <si>
    <t>Conducte termoplàstic ignifugat per a connexió de boques d'extracció amb grup de ventilació, rectangular de dimensions 110x55mm, sistema unió per pestanya per assegurar l'estanquitat del sistema.
Incloent p.p. de subjeccions, colzes, tes i accessoris necessaris per la correcta instal·lació.
Marca/Model: SIBER PURE SAFE FIX D110x55 o equivalent.</t>
  </si>
  <si>
    <t>PE42-48R9</t>
  </si>
  <si>
    <t>Conducte helicoïdal circular de planxa d'acer galvanitzat de 125 mm de diàmetre (s/UNE-EN 1506), de gruix 0,5 mm, muntat superficialment</t>
  </si>
  <si>
    <t>PE42-48RD</t>
  </si>
  <si>
    <t>Conducte helicoïdal circular de planxa d'acer galvanitzat de 150 mm de diàmetre (s/UNE-EN 1506), de gruix 0,5 mm, muntat superficialment</t>
  </si>
  <si>
    <t>EE42H6S4</t>
  </si>
  <si>
    <t>Conducte circular d'alumini flexible, de 125 mm de diàmetre (s/UNE-EN 1506), sense gruixos definits i muntat superficialment.</t>
  </si>
  <si>
    <t>E4248R3J</t>
  </si>
  <si>
    <t>Conducte circular d'alumini flexible de 150 mm de diàmetre (s/UNE-EN 1506), sense gruixos definits, muntat superficialment</t>
  </si>
  <si>
    <t>9942Q512</t>
  </si>
  <si>
    <t>Conducte aïllat per a connexió de boques d´impulsió amb grup de ventilació, circular de diàmetre 125mm, sistema d´unió per pestanya per assegurar l´estanquitat del sistema.
Incloent p.p. de subjeccions, colzes, tes i accessoris necessaris per a la correcta instalacion. Marca/Model: SIBER/AIR ISOLANTE D125 o equivalent.</t>
  </si>
  <si>
    <t>EEK115MJ</t>
  </si>
  <si>
    <t>Reixa circular d?alumini amb malla i aletes fixes per a presa i expulsió d?aire
Marca/Model: MADEL/CXT D160 o equivalent.</t>
  </si>
  <si>
    <t>PEP6-8FV2</t>
  </si>
  <si>
    <t>Boca d'extracció higroregulable amb cabal d'extracció entre 15 i 25 m3/h, amb regulació de cabal sensible a la humitat, per a instal·lació en banys Segons DIT 597/17.
Incloent maneguet d'adaptació a D 100 mm, accessoris, soportació, i en general tots aquells elements pel correcte funcionament de la instal·lació.
Marca/model: SIBER/BH 15/25 o equivalent.</t>
  </si>
  <si>
    <t>PEP6-8FV3</t>
  </si>
  <si>
    <t>Boca d'extracció higroregulable amb cabal d'extracció entre 15 i 75 m3/h, amb regulació de cabal sensible a la humitat, per a instal·lació en banys Segons DIT 597/17.
Incloent maneguet d'adaptació a D 100 mm, accessoris, soportació, i en general tots aquells elements pel correcte funcionament de la instal·lació.
Marca/model: SIBER/BH 15/75 o equivalent.</t>
  </si>
  <si>
    <t>PEP2-8F2P</t>
  </si>
  <si>
    <t>Airejador de pas de 880 mm de llargària, 20 mm d'alçària i 95 mm d'amplària, d'alumini, amb silenciador acústic d'escuma de resina de melamina i aïllament acústic de 27 dB, col·locat en porta interior</t>
  </si>
  <si>
    <t>PEVC-368O</t>
  </si>
  <si>
    <t>Control de ventilació amb comandament de 3 velocitats i interruptor on/off, IP42, col·locat encastat. 
Marca/Model: SIBER/RLS 3V 3E</t>
  </si>
  <si>
    <t>INSTAL·LACIONS DE VENTILACIÓ I EXTRACCIÓ A ZONES COMUNS</t>
  </si>
  <si>
    <t>01.04.05.02</t>
  </si>
  <si>
    <t>EEK11K0J</t>
  </si>
  <si>
    <t>Reixeta intumescent per ventilació a través d'elements de compartimentació, classificada EI 120 (integritat davant al foc i aïllament tèrmic durant 120 minuts) segons norma UNE-EN-1634-1, construïda en silicat sòdic folrat en PVC. 
Incloent accessoris, soportació, i en general tots aquells elements pel correcte funcionament de la instal·lació.
Marca/Model: MADEL/FTR 150x150 o equivalent.</t>
  </si>
  <si>
    <t>EEK11KAIF</t>
  </si>
  <si>
    <t>Reixa per aspiració/extracció d'aire, de 150x150 mm. Totalment muntada i regulada. Incloent marc de muntatge, i en general tots els elements necessaris per al correcte funcionament.</t>
  </si>
  <si>
    <t>EEM24D4P</t>
  </si>
  <si>
    <t>Unitat de ventilació helicocentrífug, 250 m3/h de cabal. Amb les característiques següents:
- Tensió V 50Hz: 230
- Cabal descarrega lliure m3/hora: 250
- Nivell presio sonora (dB(A)): 21
- Proteccio/Aillament: IP 44
Incloent accessoris, soportació, i en general tots aquells elements pel correcte funcionament de la instal·lació.
Marca/Model: SOLER&amp;PALAU/TD-250/100 o equivalent.</t>
  </si>
  <si>
    <t>INSTAL·LACIONS DE VENTILACIÓ I EXTRACCIÓ A L’APARCAMENT</t>
  </si>
  <si>
    <t>01.04.05.03</t>
  </si>
  <si>
    <t>EE52S12A</t>
  </si>
  <si>
    <t>Formació de conducte rectangular de planxa d'acer galvanitzat amb junta tipus METU i E300/60, de gruix 0,8 mm, muntat adossat i penjat del sostre. Incloent embocadures, derivacions, peces especials, elements de fixació, accessoris i part proporcional d'elements mecànics i material necessari per al montatge.</t>
  </si>
  <si>
    <t>EE611AA1</t>
  </si>
  <si>
    <t>Aïllament acústic de conductes amb llana de roca. Es col·locarà per l'interior del conducte i s'inclourà tota la perfileria interior per la seva subjecció.
Es col·locarà segons plànols i indicacions de projecte.
Marca/Model: ISOVER/TECH SLAB-MT 2.2 V2 o equivalent.</t>
  </si>
  <si>
    <t>EE631EA4</t>
  </si>
  <si>
    <t>Protecció contra el foc R-120 de conducte de ventilació metàl·lic amb plaques de silicat càlcic de 10 mm de gruix, amb una conductivitat tèrmica de 0,175 W/mK i una densitat de 870 kg/m3, totalment instal·lat</t>
  </si>
  <si>
    <t>EE42QL5J</t>
  </si>
  <si>
    <t>Conducte helicoïdal circular de planxa d'acer galvanitzat de 250 mm de diàmetre (s/UNE-EN 1506), de gruix 0,5 mm, muntat superficialment, amb juntes de goma i amb suportació de brides isofòniques.</t>
  </si>
  <si>
    <t>EE42QL3J</t>
  </si>
  <si>
    <t>Conducte helicoïdal circular de planxa d'acer galvanitzat de 450 mm de diàmetre (s/UNE-EN 1506), de gruix 0,6 mm, muntat superficialment, amb juntes de goma i amb suportació de brides isofòniques.</t>
  </si>
  <si>
    <t>EE42QHJJ</t>
  </si>
  <si>
    <t>Conducte helicoïdal circular de planxa d'acer galvanitzat de 550 mm de diàmetre (s/UNE-EN 1506), de gruix 0,7 mm, muntat superficialment, amb juntes de goma i amb suportació de brides isofòniques.</t>
  </si>
  <si>
    <t>EEKP3L4J</t>
  </si>
  <si>
    <t>Comporta tallafocs per a conductes d'aire de planxa d'acer galvanitzat de 250 mm d'amplària i 250 mm d'alçària col·locada entre els conductes</t>
  </si>
  <si>
    <t>EEKP3LFJ</t>
  </si>
  <si>
    <t>Comporta tallafocs per a conductes d'aire de planxa d'acer galvanitzat rectangulars de dimensions 1200x800 cms, classificada EIS 120 segons norma EN 13501-3 i amb certificació CE segons norma EN 15650.
Marca/Model: MADEL/FOK-EIS 120 1200x800 o equivalent.</t>
  </si>
  <si>
    <t>EEK11KAM</t>
  </si>
  <si>
    <t>Subministrament i col·locacio de reixeta de simple deflexió per a impulsió/extracció amb regulador de cabal, aletes orientables individuals i paral·leles a la cota major, Construida en alumini, Fixació amb cargols visibles (T).
Incloent marc de muntatge, i en general de tots els Elements necessaris pel correcte funcionament.
Marca/Model: MADEL/AMT-AN+SP (T) 700x200 o equivalent.</t>
  </si>
  <si>
    <t>EEK11SOB</t>
  </si>
  <si>
    <t>Reixeta per a retorn d'aire amb aletes fixes a 45ª i paral·leles a la cota major construida en alumini ambmarcde muntatge i  fixació amb clips, de dimensions 700x450mm.
Incloent accessoris, soportació, i en general tots aquells elements pel correcte funcionament de la instal·lació.
Marca/Model: MADEL/DMT-AR+CM (S) 700x450 o equivalent.</t>
  </si>
  <si>
    <t>EEK115MR</t>
  </si>
  <si>
    <t>Reixeta de doble deflexió per a conducte circular amb aletes orientables individualment, construit d'acer galvanitzat i lacat color gris amb regulador de cabal i fixació amb tornillos vistos.
Marca/Model: MADEL/MADEL/BMC(T) 500x75 o equivalent.</t>
  </si>
  <si>
    <t>EEM22DNJ</t>
  </si>
  <si>
    <t>Unitat de ventilació centrífug trifàsic per a 400 V de tensió, 4.500 m3/h de cabal amb 15 mmca de pressió disponible i 490 rpm, col.locat. 
Incloent soportació, molles antivibratòries, i en general tot lo necessari pel correcte funcionament.
Marca/Model:SODECA/CJBD-3333-6T-1 1/2 o equivalent.</t>
  </si>
  <si>
    <t>EEM22D0J</t>
  </si>
  <si>
    <t>Unitat de ventilació centrífug trifàsic per a 400 V de tensió, 2.200 m3/h de cabal amb 15 mmca de pressió disponible i 1435 rpm, col.locat. 
Incloent soportació, molles antivibratòries, i en general tot lo necessari pel correcte funcionament.
Marca/Model:SODECA/CJHCH-80-4T-3 IE3 o equivalent.</t>
  </si>
  <si>
    <t>EEM22D5L</t>
  </si>
  <si>
    <t>Unitat d'extracció amb caixa aïllada acústicament amb panell tipus sandvitx. Per treballar immerses en zones de risc dincendis 400ºC/2h.
Ventilador:
. Estructura de xapa d'acer galvanitzat, amb aïllament tèrmic i acústic.
. Turbina a reacció amb xapa d'acer.
. Tapes intercanviables per tenir la impulsió a qualsevol dels laterals.
. De sèrie se subministra amb impulsió rectangular. Amb l'accessori TAC es pot convertir la impulsió a circular.
. Homologació segons norma EN 12101-3, amb certificació núm.: 0370-CPR-0398.
. Adreça aire sentit lineal.
Motor:
. Motors classe H per a ús continu S1 i ús emergència S2. Amb rodaments a boles, protecció IP55 i 1 o 2 velocitats segons model.
. Motors amb eficiència IE3 per a potències iguals o superiors a 0,75 kW, excepte monofàsics, 2 velocitats i 8 pols.
. Trifàsic 230/400 V 50 Hz (fins a 3 kW) i 400/690 V 50 Hz (potències superiors a 3 kW).
. Temperatura màxima de l'aire que cal transportar: Servei S1 -20 ºC +40 ºC en continu, apte també per a climes càlids amb temperatures fins a 50 ºC. Servei S2 300 ºC/2h, 400ºC/2h.
Acabat:
. Anticorrosiu amb xapa d'acer galvanitzat.
Marca/Model:SODECA/CJS 2071 -6T-3-F-400 IE3 o equivalent.</t>
  </si>
  <si>
    <t>EEM22DHL</t>
  </si>
  <si>
    <t>Unitat d'extracció amb caixa aïllada acústicament amb panell tipus sandvitx. Per treballar immerses en zones de risc dincendis 400ºC/2h.
Ventilador:
. Estructura de xapa d'acer galvanitzat, amb aïllament tèrmic i acústic.
. Turbina a reacció amb xapa d'acer.
. Tapes intercanviables per tenir la impulsió a qualsevol dels laterals.
. De sèrie se subministra amb impulsió rectangular. Amb l'accessori TAC es pot convertir la impulsió a circular.
. Homologació segons norma EN 12101-3, amb certificació núm.: 0370-CPR-0398.
. Adreça aire sentit lineal.
Motor:
. Motors classe H per a ús continu S1 i ús emergència S2. Amb rodaments a boles, protecció IP55 i 1 o 2 velocitats segons model.
. Motors amb eficiència IE3 per a potències iguals o superiors a 0,75 kW, excepte monofàsics, 2 velocitats i 8 pols.
. Trifàsic 230/400 V 50 Hz (fins a 3 kW) i 400/690 V 50 Hz (potències superiors a 3 kW).
. Temperatura màxima de l'aire que cal transportar: Servei S1 -20 ºC +40 ºC en continu, apte també per a climes càlids amb temperatures fins a 50 ºC. Servei S2 300 ºC/2h, 400 ºC/2h.
Acabat:
. Anticorrosiu amb xapa d'acer galvanitzat.
Marca/Model:SODECA/CJS 2071 -6T-5,5-F-400 IE3 o equivalent.</t>
  </si>
  <si>
    <t>EEM22DVL</t>
  </si>
  <si>
    <t>Unitat d'extracció amb caixa aïllada acústicament amb panell tipus sandvitx. Per treballar immerses en zones de risc dincendis 400ºC/2h.
Ventilador:
. Estructura de xapa d'acer galvanitzat, amb aïllament tèrmic i acústic.
. Turbina a reacció amb xapa d'acer.
. Tapes intercanviables per tenir la impulsió a qualsevol dels laterals.
. De sèrie se subministra amb impulsió rectangular. Amb l'accessori TAC es pot convertir la impulsió a circular.
. Homologació segons norma EN 12101-3, amb certificació núm.: 0370-CPR-0398.
. Adreça aire sentit lineal.
Motor:
. Motors classe H per a ús continu S1 i ús emergència S2. Amb rodaments a boles, protecció IP55 i 1 o 2 velocitats segons model.
. Motors amb eficiència IE3 per a potències iguals o superiors a 0,75 kW, excepte monofàsics, 2 velocitats i 8 pols.
. Trifàsic 230/400 V 50 Hz (fins a 3 kW) i 400/690 V 50 Hz (potències superiors a 3 kW).
. Temperatura màxima de l'aire que cal transportar: Servei S1 -20 ºC +40 ºC en continu, apte també per a climes càlids amb temperatures fins a 50 ºC. Servei S2 300 ºC/2h, 400 ºC/2h.
Acabat:
. Anticorrosiu amb xapa d'acer galvanitzat.
Marca/Model:SODECA/CJS 2880 -6T-F-400 IE3 o equivalent.</t>
  </si>
  <si>
    <t>EEM2239R</t>
  </si>
  <si>
    <t>Convertidor de frequencia.
Marca/Model:SCHNEIDER/VFTM IP21 o equivalent. (EEM223b)</t>
  </si>
  <si>
    <t>EM14100J</t>
  </si>
  <si>
    <t>Polsador paro-disparo amb un interruptor de parada i un interruptor d'accionament manual, muntat superficialment. 
Incloent tots els accessoris necessaris per deixar la unitat d'obra totalement instal·lada.</t>
  </si>
  <si>
    <t>EEM22DLL</t>
  </si>
  <si>
    <t>Extractor en línia per a conductes rectangulars, amb envolupant acústica de 40 mm d'aïllant per a la reducció de soroll i motor EC Technology. Amb les següents caracteristiques:
Ventilador:
. Turbina a reacció.
. Adreça aire sentit lineal.
. Equipats amb tapa registre abatible per facilitar-ne el manteniment.
Motor:
. Motors EC Technology d´alta eficiència, rotor exterior i regulables mitjançant 0-10 V.
. Monofàsic 200-240 V 50/60 Hz i trifàsic 380-480 V 50/60 Hz.
. Temperatura màxima de l'aire que cal transportar: -25 ºC +60 ºC.
Acabat:
. Anticorrosiu amb xapa d'acer galvanitzat.
Marca/Model:SODECA/CL/PLUS/EC-5030 o equivalent.</t>
  </si>
  <si>
    <t>EEM2ESC</t>
  </si>
  <si>
    <t>Kit de sobrepressió, format per un quadre de control (BOXPRES KIT II). que incorpora un sistema de commutació automàtic per mantenir la sobrepressió en cas de fallida del ventilador principal.
incloent:
- Variador de freqüència programat a 50 Pa.
- Sonda de pressió diferencial.
- Magneto tèrmic.
- Led de línia i decisió.
I en general tot el necessari per deixar la partida totalment muntada i funcionant.
Marca/Model: SODECA/KIT BOXSMART EC 6500 400 o equivalent.</t>
  </si>
  <si>
    <t>EEM2ESK</t>
  </si>
  <si>
    <t>Kit de sobrepressió, format per un quadre de control. que incorpora un sistema de commutació automàtic per mantenir la sobrepressió en cas de fallida del ventilador principal.
incloent:
- Variador de freqüència programat a 50 Pa.
- Sonda de pressió diferencial.
- Magneto tèrmic.
- Led de línia i decisió.
I en general tot el necessari per deixar la partida totalment muntada i funcionant.
Marca/Model: SODECA/KIT BOXPDS SMART-800-4T-3 IE3 o equivalent.</t>
  </si>
  <si>
    <t>EM124236</t>
  </si>
  <si>
    <t>Central de detecció de monòxid de carboni de 2 zones ampliable a 3. Amb les característiques següents:
- Capacitat de fins a 32 detectors per mòdul.
- Instal·lació a 2 fils sense polaritat, distància màxima de 2 Km.
- Disposa de 3 relés de nivell programables (extracció 1, extracció 2 i alarma).
- Els relés es poden configurar per activar-los amb una avaria.
- Disposa de dues formes dactivació: estàndard (per valor de cada detector) o per la mitjana real de tota la zona. Disposa de manera test per al manteniment de la instal·lació.
- Carcassa de plàstic ABS, amb possibilitat de ser encastada.
- Dimensions 439 x 268 x 112 mm.
- Alimentació a 230 Vac.
- Certificat UNE 23300:1984.
Incloent 2 bateries Marca/Model: DETNOV/BTD-1207.
Marca/Model: DETNOV/CMD-502+ 2 BTD-1207 o equivalent.</t>
  </si>
  <si>
    <t>EM11C110L</t>
  </si>
  <si>
    <t>Detector de monòxid de carboni compacte per cèl·lula electroquímica. Protecció anti vandàlica (subjecció a paret, robustesa a cops, protecció contra l'aigua). Connexió a 2 fils sense polaritat. Led de diagnòstic. Resolució: 1 ppm. Certificat UNE 23300:1984. Dimensions: 93x93x55 mm.
Marca/Model: DETNOV/DM-500 o equivalent.</t>
  </si>
  <si>
    <t>EP49U010</t>
  </si>
  <si>
    <t>Cable de detecció d'incendis 2x1,5mm2 LSOH.
Marca/Model: AGUILERA o equivalent.</t>
  </si>
  <si>
    <t>EG21271H</t>
  </si>
  <si>
    <t>Tub rígid de PVC, de 20 mm de diàmetre nominal, aïllant i no propagador de la flama, amb una resistència a l'impacte de 2 J, resistència a compressió de 1250 N i una rigidesa dielèctrica de 2000 V, amb unió roscada i muntat superficialment</t>
  </si>
  <si>
    <t>EG151512</t>
  </si>
  <si>
    <t>Caixa de derivació quadrada de plàstic, de 100x100 mm, amb grau de protecció IP-40, muntada superficialment</t>
  </si>
  <si>
    <t>INSTAL·LACIONS DE VENTILACIÓ I EXTRACCIÓ LOCALS COMERCIALS</t>
  </si>
  <si>
    <t>01.04.05.04</t>
  </si>
  <si>
    <t>INSTAL·LACIONS CONTRA INCENDIS</t>
  </si>
  <si>
    <t>INSTAL·LACIONS CONTRA INCENDIS A ZONES COMUNS</t>
  </si>
  <si>
    <t>PROTECCIÓ D'INCENDIS</t>
  </si>
  <si>
    <t>01.04.06.01.01</t>
  </si>
  <si>
    <t>E7J513EE</t>
  </si>
  <si>
    <t>Segellat d'instal·lacions, mantenint la sectorització, entre els diferents sectors d'incendis. Format per:
 - Segellat de baixants mitjançant collarins intumiscents EI-120 amb un diàmetre &gt; 75mm de diàmetre.
 - Segellat de passos d'instal·lacions que travessin els diferents sectors d'habitatges i els diferents locals de risc, amb l'EI corresponent.
 Incloent tots els accessoris necessaris per deixar la partida totalment acabada. Es realitzarà tot segons esquemes, memòria i plànols d'instal lacions i CTE-DB-SI.</t>
  </si>
  <si>
    <t>EB920RA</t>
  </si>
  <si>
    <t>Rètol senyalització vies d'evacuació, segons norma UNEIX, col·locat.</t>
  </si>
  <si>
    <t>EXTINCIÓ D'INCENDIS</t>
  </si>
  <si>
    <t>01.04.06.01.02</t>
  </si>
  <si>
    <t>EY00IINC</t>
  </si>
  <si>
    <t>Escomesa d'aigua per a extinció d'incendis per a l'edifici format per:
- Clau de pas de la companyia al carrer (inclòs l'arqueta prefabricada segons indicacions de la companyia subministradora).
- Pericó d'abonat segons detalls de companyia.
- Filtre i vàlvules.
- Clau de pas de l'edifici.
Inclou les proves de les instal·lacions d'aigüa del bloc, pintat de tubs vistos  i la instal·lació de rètols indicatius. Tot segons esquemes de fontaneria i normativa vigent.</t>
  </si>
  <si>
    <t>EM31261J</t>
  </si>
  <si>
    <t>Extintor manual de pols seca polivalent, de càrrega 6 kg, amb pressió incorporada, pintat, amb suport a paret.</t>
  </si>
  <si>
    <t>EM31351K</t>
  </si>
  <si>
    <t>Extintor manual de diòxid de carboni, de càrrega 5 kg, amb pressió incorporada, pintat, amb suport a paret.</t>
  </si>
  <si>
    <t>PMS0-6Z1O</t>
  </si>
  <si>
    <t>Rètol senyalització instal·lació de protecció contra incendis, quadrat, de 210x210 mm2 de panell de PVC d'1 mm de gruix, fotoluminiscent categoria A segons UNE 23035-4, col·locat adherit sobre parament vertical</t>
  </si>
  <si>
    <t>PMS0-6Z0G</t>
  </si>
  <si>
    <t>Rètol senyalització recorregut d'evacuació a sortida emergència, rectangular, de 320x160 mm2 de làmina polièster autoadhesiva, col·locat adherit sobre parament vertical</t>
  </si>
  <si>
    <t>INSTAL·LACIONS CONTRA INCENDIS APARCAMENT</t>
  </si>
  <si>
    <t>01.04.06.02.01</t>
  </si>
  <si>
    <t>EM121L3J</t>
  </si>
  <si>
    <t>Central analògica de detecció dincendis compacta de 2 llaços. Amb les següents caracteristiques:
- Capacitat màxima de 500 adreces (250 direccions per llaç: detectors, mòduls, sirenes o polsadors). 
- Funció d'auto cerca i autodiagnòstic. 
- 250 zones programables, 20 zones de visualització d'alarma i avaria mitjançant leds, registre històric de 6.000 esdeveniments, programari de configuració i manteniment gratuïts, configuració mitjançant port USB, 2 sortides supervisades de sirenes i 2 sortides de relés lliures de tensió configurables en placa. 
- Display gràfic LCD. Eixida auxiliar de 24V 500 mA.
- Cabina de plàstic ABS amb possibilitat d'encastar. 
- Teclat multilingüe. 
- Connectable S-Network (32 nodes) de centrals i repetidors mitjançant RS485 o fibra òptica. 
- Certificat CPREN 54-2, EN 54-4 i EN 54-13. 
- Dimensions: 430 x 268 x 109 mm.
Marca/Model: DETNOV/CAD-150-2 o equivalent.</t>
  </si>
  <si>
    <t>EM12U0BA</t>
  </si>
  <si>
    <t>Bateria de plom estanca de 12 Vcc 2.3 A.
Marca/Model: DETNOV/BTD-1207 o equivalent.</t>
  </si>
  <si>
    <t>EM18U1SC</t>
  </si>
  <si>
    <t>Mòdul analògic de 1 zona convencional, permet la connexió de fins a 20 detectors convencionals i/o 32
polsadors convencionals. Discrimina entre alarma de detector i polsador. Discrimina l'avaria per tall o per
curtcircuit de la zona. Ocupa una adreça de llaç. Precisa alimentació auxiliar de 24 Vcc. Inclou indicador led de estat. Connexionat mitjançant regletes extraïbles de fins a 2,5mm2 de secció. Possibilitat de ser instal·lat al carril DIN o muntatge pla a paret en caixa BOX-ONE o BOX-SIX. Consum menor de 300µA en repòs. Permet realitzar la instal·lació sense polaritat. Color vermell. Dimensions 100 x 82 x 23 mm. Certificat CPR EN54-18.
Marca/Model: DETNOV/MAD 441 o equivalent.</t>
  </si>
  <si>
    <t>EM1212AP</t>
  </si>
  <si>
    <t>Mòdul analògic de control de 1 sortida de relé lliure de tensió que proporciona un contacte C, NA, NC. Ocupa
una adreça al llaç. Alimentació directa des del llaç. Inclou indicador d'estat led. Connexionat mitjançant
regletes extraïbles de fins a 2,5mm2 de secció. Possibilitat de ser instal·lat en carril DIN o muntatge pla a paret a caixa BOX-ONE o BOX-SIX. Consum menor de 300µA en repòs. Permet realitzar la instal·lació sense polaritat. Color vermell. Dimensions 100 x 82 x 23 mm. Certificat CPR EN54-18.
Marca/Model: DETNOV/MAD-411-I o equivalent.</t>
  </si>
  <si>
    <t>EM111520</t>
  </si>
  <si>
    <t>Detector tèrmic convencional (58ºC, classe A2) amb led indicador d'estat i sortida per a pilot remot, sistema antifurt. Color blanc. Incloent base de connexió Marca/Model: DETNOV/Z-200-H. Certificat CPR EN 54-5. Dimensions: 100 x 40 mm.
Marca/Model: DETNOV/DTD 210+Z-200-H o equivalent.</t>
  </si>
  <si>
    <t>EM11212J</t>
  </si>
  <si>
    <t>Detector òptic de fum per a sistema analògic, incorpora algorismes de verificació i compensació de brutícia.
Led indicador d'estat i sortida per a pilot remot o brunzidor. Color blanc. Incloent base de connexió Marca/Model: DETNOV/Z-200-H. Certificat CPR EN 54-7. Dimensions: 100 x 40 mm.
Marca/Model: DETNOV/DOD 220A+Z-200-H o equivalent.</t>
  </si>
  <si>
    <t>EM141003</t>
  </si>
  <si>
    <t>Polsador d'alarma analògic rearmable amb aïllador incorporat per a muntatge en superfície. Incorpora led indicador d'estat i clau de rearmament. Color vermell. Certificats CPR EN 54-11 i EN 54-17. Dimensions: 98 x 98 x 48 mm
Marca/Modelo: DETNOV/MAD-450-I o equivalent.</t>
  </si>
  <si>
    <t>EM131LL3</t>
  </si>
  <si>
    <t>Sirena analògica amb aïllador incorporat per a connexió directa al llaç. Baix consum. 32 tons i 3 volums
configurables (Baix, Mitjà, Alt). Potència acústica de 78,3 dBA a 104,6 dBA, depenent del to seleccionat. Ocupa una adreça al llaç. Color vermell. IP33C. Base alta per a entrada de tub vist. Certificat CPR EN 54-3 i EN 54-17. Dimensions: 100 x 75 mm.
Marca/Model: DETNOV/MAD 464-I o equivalent.</t>
  </si>
  <si>
    <t>EG312322</t>
  </si>
  <si>
    <t>Cable amb conductor de coure de 0,6/1 kV de tensió assignada, amb designació RZ1-K (AS)(Cca-s1b), tripolar, de secció 3 x 1,5 mm2, amb coberta del cable de poliolefines amb baixa emissió fums, col·locat superficialment</t>
  </si>
  <si>
    <t>EG222711</t>
  </si>
  <si>
    <t>Tub flexible corrugat de PVC, de 20 mm de diàmetre nominal, aïllant i no propagador de la flama, resistència a l'impacte d'1 J, resistència a compressió de 320 N i una rigidesa dielèctrica de 2000 V, muntat encastat.</t>
  </si>
  <si>
    <t>E7J513EN</t>
  </si>
  <si>
    <t>01.04.06.02.02</t>
  </si>
  <si>
    <t>EM235AAA</t>
  </si>
  <si>
    <t>Boca d'incendis equipada de 25 mm de diàmetre, BIE-25, formada per armari de xapa d'acer pintada i porta de xapa d'acer pintada, inclosa BIE (devanadora d'alimentació axial abatible, mànega de 20 mi llança). per col·locar-hi superficialment, inclòs part proporcional d'accessoris i tot el petit material auxiliar de connexió i muntatge.</t>
  </si>
  <si>
    <t>EEU6U001</t>
  </si>
  <si>
    <t>Manòmetre de glicerina per a una pressió de 0 a 10 bar, d'esfera de 63 mm i femella de 1/4' de d, col·locat roscat.</t>
  </si>
  <si>
    <t>EN314427</t>
  </si>
  <si>
    <t>Vàlvula d'esfera manual amb rosca, de diàmetre nominal 1/2”, de 16 bar de pressió nominal, de bronze, preu alt, muntada superficialment.</t>
  </si>
  <si>
    <t>EN42A4D8</t>
  </si>
  <si>
    <t>Vàlvula de papallona manual muntada entre brides, de diàmetre nominal 65 mm, de 16 bar de PN, de fosa, preu superior i muntada superficialment</t>
  </si>
  <si>
    <t>EFB1A455</t>
  </si>
  <si>
    <t>Tub de polietilè de designació PE 100, de 75 mm de diàmetre nominal, de 10 bar de pressió nominal, sèrie SDR 17, UNE-EN 12201-2, connectat a pressió, amb grau de dificultat mitjà, utilitzant accessoris de plàstic i col·locat al fons de la rasa</t>
  </si>
  <si>
    <t>EF4238CA</t>
  </si>
  <si>
    <t>Tub d'acer inoxidable 1.4404 (AISI 316L) amb soldadura longitudinal, de 42 mm de diàmetre exterior i 1,2 mm de gruix de paret, sèrie 1 segons UNE-EN 10312, unió a pressió, amb grau de dificultat baix i col·locat superficialment</t>
  </si>
  <si>
    <t>EF423BEA</t>
  </si>
  <si>
    <t>Tub d'acer inoxidable 1.4404 (AISI 316L) amb soldadura longitudinal, de 76,1 mm de diàmetre exterior i 1,5 mm de gruix de paret, sèrie 1 segons UNE-EN 10312, unió a pressió, amb grau de dificultat baix i col·locat superficialment</t>
  </si>
  <si>
    <t>EB9200BA</t>
  </si>
  <si>
    <t>Rètol senyalització aparell Protecció segons norma UNE, col.locat</t>
  </si>
  <si>
    <t>INSTAL·LACIONS AUDIOVISUALS I DE COMUNICACIÓ</t>
  </si>
  <si>
    <t>INST. AUDIOVISUALS I COMUNICACIÓ A HABITATGES</t>
  </si>
  <si>
    <t>REGISTRE TERMINACIÓ DE XARXA</t>
  </si>
  <si>
    <t>01.04.07.01.01</t>
  </si>
  <si>
    <t>RTR60508</t>
  </si>
  <si>
    <t>ud</t>
  </si>
  <si>
    <t>Registre de terminació de xarxa de 60x50x8 cm. per a canalitzacions interiors d'usuari de Parells Trenats, Fibra Òptica, TBA Coaxial i RTV+SAT, format per caixa aïllant per a encastar, amb elements separadors per a cada servei, amb grau de protecció IP 33.5 i grau de protecció mecànica IK-5, amb un espessor mínim de 2 mm., una base d'endoll de 10/16 A., conexionat i material auxiliar, instal·lat.</t>
  </si>
  <si>
    <t>XARXA INTERIOR FIBRA ÒPTICA</t>
  </si>
  <si>
    <t>01.04.07.01.02</t>
  </si>
  <si>
    <t>1FOPAU01</t>
  </si>
  <si>
    <t>Punt de Terminació de xarxa format per una Roseta de fibra òptica que allotjarà els connectors SC/APC. Realització de la fusió entre el pigtail i el cable de 2 fibres provenient del registre secundari</t>
  </si>
  <si>
    <t>2FOINTER</t>
  </si>
  <si>
    <t>Estesa del Pigtail de 15m. entre el PAU de FO de l'entrada i el PAU de fibra del menjador en tub de D25 mm. Instal.lació del PAU del menjador i connexionat amb el pigtail. Totalment acabat.</t>
  </si>
  <si>
    <t>XARXA INTERIOR PARELLS TRENATS</t>
  </si>
  <si>
    <t>01.04.07.01.03</t>
  </si>
  <si>
    <t>1PAUHABI</t>
  </si>
  <si>
    <t>Connexionat dels cables interiors connectors mascles RJ45 amb el multiplexador passiu i el switch de dades.Totalment instal·lat.</t>
  </si>
  <si>
    <t>2PAULOCA</t>
  </si>
  <si>
    <t>Punt de Terminació de xarxa del local format per un connector femella miniatura de 8 vies (RJ45) amb tots els contactes connexionats.</t>
  </si>
  <si>
    <t>3UTPCAT6</t>
  </si>
  <si>
    <t>ml estesa de cables de parells trenats a l'interior de l'habitatge entubat amb corrugat reforçat.</t>
  </si>
  <si>
    <t>4BATRJ45</t>
  </si>
  <si>
    <t>Instal.lació base d'accés terminal (BAT) amb connector femella miniatura de vuit vies (RJ45) Cat 6.Inclou el conexionat de la xarxa interior i el muntatge de la base. Subministrament i col.locació de connector femella RJ45. S'inclou els diferents elements
i accessoris per la seva correcta instal.lació. Completament muntat i connexionat. No inclou tapes ni marcs.</t>
  </si>
  <si>
    <t>5MASRJ45</t>
  </si>
  <si>
    <t>Grimpat d'un connector mascle en el cable UTP Cat6E acabat en el RTR de l'entrada de l'habitatge i connexionat en el multiplexador passiu.</t>
  </si>
  <si>
    <t>XARXA INTERIOR SERVEI TBA COAXIAL</t>
  </si>
  <si>
    <t>01.04.07.01.04</t>
  </si>
  <si>
    <t>1TBA-INT</t>
  </si>
  <si>
    <t>ml tub corrugat reforçat amb fil guia desde el RTR entrada habitatge fins a la Base d'Accés Terminal del servei TBA amb coaxial. Inclou estesa del tub.</t>
  </si>
  <si>
    <t>XARXA INTERIOR TV TERRESTRE+SAT</t>
  </si>
  <si>
    <t>01.04.07.01.05</t>
  </si>
  <si>
    <t>1RTVPAU0</t>
  </si>
  <si>
    <t>Instal·lació i connexionat del PAU de RTV+SAT a dins de l'habitatge</t>
  </si>
  <si>
    <t>2RTVINT0</t>
  </si>
  <si>
    <t>3RTVIBAT</t>
  </si>
  <si>
    <t>Subministrament i col.locació de toma terminal separadora FM-TV/SAT amb refús a la banda LTE 4G-5G (filtratge de la banda 694-862 Mhz). S'inclou els diferents elements i accessoris per la seva correcta instal.lació. Completament muntat i connexionat. No inclou tapes ni marcs.</t>
  </si>
  <si>
    <t>01.04.07.01.08</t>
  </si>
  <si>
    <t>1P21I1L3</t>
  </si>
  <si>
    <t>Instal·lació porter electrònic per edifici de 15 habitatges amb dos accessos generals, repercutit per habitatge segons plànols, esquemes i memòria de projecte formada pel següent:
 -2 uts. Panell (exterior) de Porter electrònic per a entrada, per 30 habitatges (15 habitatges per escala), incloent caixa d'encastament. Marca/Model: FERMAX/CITYLINE. 
- 2 uts. Obreportes alimentat des de panell i de relé telecomandament obreportes.
- 2 uts. Font d'alimentació per a panell de porter electrònic. Marca/Model: FERMAX/REF:4830
- 15 uts. Porter electrònic en habitatge. Marca/Model: FERMAX/VEO DUOX PLUS REF: 3444.
- Tub flexible corrugat de PVC, de diàmetre nominal referència 16, amb grau de resistència al xoc 7.
- Conductor de coure de designació UNE H07V-R, unipolar de 1*2,5 mm2 i col.locat en tub.
- Cable, amb aïllament coberta de PVC gris, conductors de coure estanyat de 0,6 mm2, homologat per telefònica.
- Caixa i derivació quadrada de plàstic amb tapa cargolada, de 100*100*50 mm, amb grau de protecció IP65 i encastada.
S'inclouen tots els treballs, accessoris de fixació i connexió i altres materials necessaris per deixar la instal lació en perfecte funcionament i d'acord amb la reglamentació vigent. Inclou protocol de proves de les instal.lacions.</t>
  </si>
  <si>
    <t>1P21I1L4</t>
  </si>
  <si>
    <t>Instal·lació porter electrònic per edifici de 10 habitatges amb dos accessos generals, repercutit per habitatge segons plànols, esquemes i memòria de projecte formada pel següent:
 -2 uts. Panell (exterior) de Porter electrònic  per a entrada, per 48 habitatges (10 i 9 habitatges per escala), incloent caixa d'encastament. Marca/Model: FERMAX/CITYLINE. 
- 2 uts. Obreportes alimentat des de panell i de relé telecomandament obreportes.
- 2 uts. Font d'alimentació per a panell de porter electrònic. Marca/Model: FERMAX/REF:4830
- 10 uts. Porter electrònic en habitatge. Marca/Model: FERMAX/VEO DUOX PLUS REF: 3444.
- Tub flexible corrugat de PVC, de diàmetre nominal referència 16, amb grau de resistència al xoc 7.
- Conductor de coure de designació UNE H07V-R, unipolar de 1*2,5 mm2 i col.locat en tub.
- Cable, amb aïllament coberta de PVC gris, conductors de coure estanyat de 0,6 mm2, homologat per telefònica.
- Caixa i derivació quadrada de plàstic amb tapa cargolada, de 100*100*50 mm, amb grau de protecció IP65 i encastada.
S'inclouen tots els treballs, accessoris de fixació i connexió i altres materials necessaris per deixar la instal lació en perfecte funcionament i d'acord amb la reglamentació vigent. Inclou protocol de proves de les instal.lacions.</t>
  </si>
  <si>
    <t>1P21I1L5</t>
  </si>
  <si>
    <t>Instal·lació porter electrònic per edifici de 10 habitatges amb dos accessos generals, repercutit per habitatge segons plànols, esquemes i memòria de projecte formada pel següent:
 -3 uts. Panell (exterior) de Porter electrònic  per a entrada, per 30 habitatges (10 habitatges per escala), incloent caixa d'encastament. Marca/Model: FERMAX/CITYLINE. 
- 3 uts. Obreportes alimentat des de panell i de relé telecomandament obreportes.
- 4 uts. Font d'alimentació per a panell de porter electrònic. Marca/Model: FERMAX/REF:4830
- 10 uts. Porter electrònic en habitatge. Marca/Model: FERMAX/VEO DUOX PLUS REF: 3444.
- Tub flexible corrugat de PVC, de diàmetre nominal referència 16, amb grau de resistència al xoc 7.
- Conductor de coure de designació UNE H07V-R, unipolar de 1*2,5 mm2 i col.locat en tub.
- Cable, amb aïllament coberta de PVC gris, conductors de coure estanyat de 0,6 mm2, homologat per telefònica.
- Caixa i derivació quadrada de plàstic amb tapa cargolada, de 100*100*50 mm, amb grau de protecció IP65 i encastada.
S'inclouen tots els treballs, accessoris de fixació i connexió i altres materials necessaris per deixar la instal lació en perfecte funcionament i d'acord amb la reglamentació vigent. Inclou protocol de proves de les instal.lacions.</t>
  </si>
  <si>
    <t>1P21I10K</t>
  </si>
  <si>
    <t>Instal·lació general de TV/FM i telefonia per a habitatge de dues habitacions format per:
 - 2 presa de TV/FM (terrestre i per cable) en sala d'estar-menjador i dormitori principal.
 - 1 presa de TV/FM (terrestre) en dormitori-2.
 - 3 preses de telefonia en sala d'estar-menjador, 1 presa dormitori principal.
 - 1 presa de telefonia en dormitori-2.
 - 1 caixa cega a l'entrada de l'habitatge.
Incloent subministrament i muntatge de mecanismes, tapes i marcs.
S'inclou part proporcional de treballs de col.locació i execució de connexions a tubs, accessoris de fixació i connexió i altres materials necessaris per deixar la instal lació en perfecte funcionament i d'acord amb la reglamentació vigent i indicacions de la direcció facultativa.</t>
  </si>
  <si>
    <t>1P21I10Q</t>
  </si>
  <si>
    <t>Instal·lació general de TV/FM i telefonia per a habitatge de tres habitacions format per:
 - 2 presa de TV/FM (terrestre i per cable) en sala d'estar-menjador i dormitori principal. 
 - 2 presa de TV/FM (terrestre) en dormitori-2 i dormitori-3.
 - 3 preses de telefonia en sala d'estar-menjador i 2 a dormitori principal.
 - 2 preses de telefonia en dormitori-2 i dormitori-3.
 - 1 caixa cega a l'entrada de l'habitatge.
Incloent subministrament i muntatge de mecanismes, tapes i marcs.
S'inclou part proporcional de treballs de col.locació i execució de connexions a tubs, accessoris de fixació i connexió i altres materials necessaris per deixar la instal lació en perfecte funcionament i d'acord amb la reglamentació vigent i indicacions de la direcció facultativa.</t>
  </si>
  <si>
    <t>INST. AUDIOVISUALS I COMUNICACIÓ A ZONES COMUNS</t>
  </si>
  <si>
    <t>Captació i Distribució de RTV Terrestre</t>
  </si>
  <si>
    <t>01.04.07.02.01</t>
  </si>
  <si>
    <t>1RTVCAPT</t>
  </si>
  <si>
    <t>U</t>
  </si>
  <si>
    <t>Equip de captació de senyals de TV terrenal, DAB i FM format per antenes per a UHF+DTT, DAB i FM, amb masteler de 3 metres de tub d'acer galvanitzat i tram inferior de torreta, fins i tot ancoratges, cable coaxial fins a equips de capçalera ,completament instal·lat.</t>
  </si>
  <si>
    <t>2RTVCAP0</t>
  </si>
  <si>
    <t>Equip de capçalera format per conjunt d'Amplificadors Monocanals/Multicanals per a la distribució dels canals de TDT, FM i DAB</t>
  </si>
  <si>
    <t>3RTVDIST</t>
  </si>
  <si>
    <t>Xarxa de Distribució Principal i Punt de Distribució de sistemes de TV terrenal, FM i TV satèl·lit digital/analògica, transparent en la banda de 47- 2150 MHz. per a les 8 escales en conjunt, format per cable coaxial i derivadors de planta. Totalment instal·lada per a cadascuna de les 3 escales.</t>
  </si>
  <si>
    <t>4RTVDIS1</t>
  </si>
  <si>
    <t>ml estesa cable coaxial del servei de RTV+SAT entre el derivador de planta i el PAU de RTV+SAT de dins l'habitatge.</t>
  </si>
  <si>
    <t>Captació i Distribució dels senyals de Televisió i Radiodifusió sonora per Satèl·lit.</t>
  </si>
  <si>
    <t>01.04.07.02.02</t>
  </si>
  <si>
    <t>1SATCAP1</t>
  </si>
  <si>
    <t>Equip de captació de senyals de SAT format per una antena parabòlica offset de 110 cm. i 1 LNB universal de 4 sortides. Inclòs cable coaxial fins a equips de capçalera ,completament instal·lat.</t>
  </si>
  <si>
    <t>2SATCAB1</t>
  </si>
  <si>
    <t>Equip de capçalera format per un Amplificador de FI, alimentador, marc de muntatge, ponts d'interconnexió, connectors i resistències de càrrega.</t>
  </si>
  <si>
    <t>Accés i Distribució del servei de Telefonia Disponible al Públic (STDP)</t>
  </si>
  <si>
    <t>01.04.07.02.03</t>
  </si>
  <si>
    <t>1TBRE12U</t>
  </si>
  <si>
    <t>Registre Principal del servei STDP format per un subbastidor (rack mural) de 19´´ de 12U instal.lat en el RITM INFERIOR. Incloent el seu muntatge i subjecció a la paret. Instal.lació dels panells amb boques RJ45 Cat6 i panell pasafils.</t>
  </si>
  <si>
    <t>2TBPINT1</t>
  </si>
  <si>
    <t>Punt d'Interconnexió de xarxa format per un panell de connexió per a cables de parells trenats amb  ports de Cat 6E  muntada en Registre Principal. Instal·lació del panell en subbastidor, connexionat dels cables de parells trenats al panell, etiquetatge dels cables i panell. Totalment instal·lat i acabat.</t>
  </si>
  <si>
    <t>3TBDISP1</t>
  </si>
  <si>
    <t>ml de cables de parells trenats UTP Cat 6 (Cat6Plus) que formen la xarxa de distribució/dispersió, des del Punt de Interconnexió ubicat al RITI fins al Punt d'Accés d'Usuari de cada habitatge/local. Inclou estesa dels cables.</t>
  </si>
  <si>
    <t>Accés i Distribució de la xarxa de fibra óptica</t>
  </si>
  <si>
    <t>01.04.07.02.04</t>
  </si>
  <si>
    <t>1FOINTE1</t>
  </si>
  <si>
    <t>Punt d'interconnexió de Fibra Óptica format per 1 panell de fibra amb boques SC/APC amb capacitat per a 48 fibres (24 escomeses), i 1 panell per a etiquetes identificatives. Totalment instal·lat.</t>
  </si>
  <si>
    <t>2FOFUSIO</t>
  </si>
  <si>
    <t>Realització de les fusions de fibra en el registre principal ubicat en el RITM INFERIOR. Totalment acabat i connexionat.</t>
  </si>
  <si>
    <t>3FODISPE</t>
  </si>
  <si>
    <t>ml estesa de cable de 2 fibres per xarxa de distribució/dispersió (configuració en estrella) formada per escomeses de 2 fibres directament desde el punt de interconexió ubicat al RITI fins a la roseta de fibra óptica ubicada al RTR de cada habitatge.</t>
  </si>
  <si>
    <t>Infraestructura Comuna de Telecomunicacions</t>
  </si>
  <si>
    <t>01.04.07.02.05</t>
  </si>
  <si>
    <t>E19TRE015</t>
  </si>
  <si>
    <t>Arqueta d'entrada prefabricada de formigó de dimensions interiors 60x60x80 cm. (UNE 133100-2), per a unió entre les xarxes d'alimentació dels diferents operadors i la infraestructura comuna de telecomunicacions de l'edifici, amb finestres per a entrada de conductes, dotada de cèrcols, tapa de formigó amb tancament de seguretat i ganxos per a tracció i estesa de cables, fins i tot excavació en terreny compacte, solera de formigó en massa HM-20 de 10 cm. i p.p. de mitjans auxiliars, embocadura de conductes, farciment lateral de terres i transport de terres sobrants a abocador.</t>
  </si>
  <si>
    <t>E19TRC030</t>
  </si>
  <si>
    <t>m.</t>
  </si>
  <si>
    <t>Canalització externa en rasa sota vorera de 45x93 cm. per a 6 conductes, en base 4, de PVC de 63 mm. de diàmetre, d'acord a la sèrie de normes UNE 50086 (&gt; 450 N, 15 joules), embeguts en prisma de formigó HM-20 de central de 6 cm. de recobriment superior i inferior i 7,2 cm. lateralment, fins i tot excavació de terres a màquina en terrenys compactes, tubs, suports distanciadors cada 70 cm, corda guia per a cables, formigó i farciment de la capa superior amb terres procedents de l'excavació, en tongades &lt;25 cm., compactada al 95% del P.N., i/trencament i reposició de vorera.</t>
  </si>
  <si>
    <t>E19TRC110</t>
  </si>
  <si>
    <t>Canalització d'enllaç inferior amb safata de PVC de 60x190 mm. (norma UNE EN 61537), amb tapa i 4 compartiments independents per a dos operadors de TBA i dos de STDP, des del punt d'entrada general, associat al registre d'enllaç, fins al recinte d'instal·lacions de telecomunicacions inferior(RITI) de cada escala, amb accessoris i elements d'acabat, muntada suspesa en el sostre.</t>
  </si>
  <si>
    <t>E19TRE05</t>
  </si>
  <si>
    <t>Registre d'enllaç inferior de 50x50x15 cm. format per armari metàl·lic per a instal·lació superficial o encastada proveït de porta, amb grau de protecció IP 55.10 i material auxiliar, instal·lat.</t>
  </si>
  <si>
    <t>E19TRC14</t>
  </si>
  <si>
    <t>Canalització d'enllaç superior, encastada des dels elements passa murs fins al recinte d'instal·lacions de telecomunicacions superior (RITS), formada per 2 tubs de 40 mm. de diàmetre, de PVC rígid encastat, d'acord a la sèrie de normes UNEIX 50086 (&gt; 320 N, &gt; 2 joules), i p.p. de corbes i peces especials. Instal·lada.</t>
  </si>
  <si>
    <t>E19TRR02</t>
  </si>
  <si>
    <t>Instal·lació elèctrica del RITI formada per escomesa elèctrica des del quadre de serveis generals de l'immoble fins al quadre de protecció, composta per línia de coure de 2x6 + T mm2 sota tub de PVC rígid de 32 mm. de diàmetre mínim o canal de secció equivalent; a més de 2 canalitzacions de 32 mm. de diàmetre des de la cambra de comptadors fins a l'espai reservat per als quadres de protecció de les possibles companyies operadores dels serveis de telecomunicació; quadre de protecció amb tapa de 36 mòduls dotat de regletero de posada a terra; dues bases d'endoll de 16 A. amb posada a terra; instal·lació elèctrica per a les bases d'endoll des del quadre de protecció formada per cables de coure de 2x2,5 + T mm2 de secció sota tub corrugat de PVC de 25 mm. de diàmetre; punt de llum en sostre amb portabombetes i bombeta incandescent de 100 W. amb un nivell d'il·luminació 300 lux; punt d'enllumenat d'emergència en sostre per a il·luminació no permanent de 30 lm. IP42, càrrega completa 24 hores; instal·lació elèctrica des del quadre de protecció fins als equips d'il·luminació formada per conductor elèctric de 2x1,5 mm2 de secció i aïllament de 750 V, sota tub corrugat de PVC de 20 mm. de diàmetre; presa de terra formada per un anell interior i tancat de coure de 25 mm2 de secció fixat a la paret i unit a la presa de terra de l'edifici, i barra colectora, i sistema de canals horitzontals per a l'estesa de cables. Instal·lat i conexionat.</t>
  </si>
  <si>
    <t>E19TRR04</t>
  </si>
  <si>
    <t>Instal·lació elèctrica del *RITS formada per escomesa elèctrica des del quadre de serveis generals de l'immoble fins al quadre de protecció, composta per línia de coure de 2x6 + T mm2 sota tub de PVC rígid de 32 mm. de diàmetre mínim o canal de secció equivalent; a més de 2 canalitzacions de 32 mm. de diàmetre des de la cambra de comptadors fins a l'espai reservat per als quadres de protecció de les possibles companyies operadores dels serveis de telecomunicació; quadre de protecció amb tapa de 36 mòduls dotat de regleter de posada terra; dues bases d'endoll amb posada a terra de capacitat 16 A; instal·lació elèctrica per a les bases d'endoll des del quadre de protecció formada per cables de coure de 2x2,5 +T mm2 de secció sota tub corrugat de PVC de 25 mm. de diàmetre; punt de llum en sostre amb portabombetes i bombeta incandescent de 100 W, amb un nivell d'il·luminació de 300 lux; punt d'enllumenat d'emergència en sostre per a il·luminació no permanent de 30 lm. IP42, càrrega completa 24 hores; instal·lació elèctrica des del quadre de protecció fins als equips d'il·luminació formada per conductor elèctric de 2x1,5 mm2 de secció, aïllament de 750 V, sota tub corrugat de *PVC de 20 mm. de diàmetre; presa de terra formada per un anell interior i tancat de coure de 25 mm2 de secció unit a la presa de terra de l'edifici i barra colectora. Instal·lat i conectat.</t>
  </si>
  <si>
    <t>CPRINC1</t>
  </si>
  <si>
    <t>Canalització principal amb safata de PVC de 230x60 mm. (norma UNE EN 61537), amb tapa i 4 compartiments independents ,des del RITS de planta coberta fins al registre secundari d'intempèrie de cada escala ubicat també a planta coberta</t>
  </si>
  <si>
    <t>E19TRC220</t>
  </si>
  <si>
    <t>Canalització principal en muntatge encastat que enllaça el RITI amb el RITS , així com les plantes compreses entre ells, formada per 5 tubs de PVC per a encastar de 50 mm., de diàmetre , d'acord a la sèrie de normes UNE 50086 (&gt; 320 N, &gt;2 joules), paret interior llisa i no propagador de la flama, fil acerat guia per a cables i p.p. de corbes i peces especials. Instal·lat.</t>
  </si>
  <si>
    <t>CPRIN6TU</t>
  </si>
  <si>
    <t>Canalització principal en muntatge encastat que enllaça el RITI amb el RITS , així com les plantes compreses entre ells, formada per 6 tubs de PVC per a encastar de 50 mm., de diàmetre , d'acord a la sèrie de normes UNE 50086 (&gt; 320 N, &gt;2 joules), paret interior llisa i no propagador de la flama, fil acerat guia per a cables i p.p. de corbes i peces especials. Instal·lat.</t>
  </si>
  <si>
    <t>E19TRE15</t>
  </si>
  <si>
    <t>egistre secundari per a RTV+SAT, TBA i STDP de 45x45x15 cm. format per armari d'encastar o superficial, metàl·lic proveït de porta o tapa dotat de pany amb clau i amb grau de protecció IP 3.X i grau de protecció mecànica IK-7, RF30, amb placa de muntatge especial, preparada per a allotjar els punts de distribució dels diferents serveis, conexionat i material auxiliar, instal·lat.</t>
  </si>
  <si>
    <t>E19TRE16</t>
  </si>
  <si>
    <t>Registre secundari per a RTV+SAT, TBA i STDP de 45x45x15 cm. format per un plafó de fusta ubicat al fons del muntant de 45x45 cm., preparada per a allotjar els punts de distribució dels diferents serveis, conexionat i material auxiliar. Totalment instal·lat i acabat. No inclòs la porta EI-60 de tancament del muntant.</t>
  </si>
  <si>
    <t>E19TRC42</t>
  </si>
  <si>
    <t>Canalització secundària en muntatge encastat des del registre de passada o registre secundari (habitatges unifamiliars o quan el nombre d'habitatges per planta és inferior a sis) als registres de terminació de xarxa, formada per 5 tubs de 25 mm. de diàmetre interior de PVC corrugat GP/7, (1 tub Parells Trenats, 1 tub Fibra Optica, 1 tub Coaxial servei TBA, 1 tub de RTV+SAT, 1 tub videoporter), d'acord a la sèrie de normes UNE 50086 (&gt; 320 N, &gt;2 joules), no propagador de la flama, fil acerat guia per a cables i peces especials. Instal·lat.</t>
  </si>
  <si>
    <t>INSTAL·LACIONS ESPECIALS</t>
  </si>
  <si>
    <t>INSTAL·LACIÓ FOTOVOLTAICA</t>
  </si>
  <si>
    <t>01.04.08.01</t>
  </si>
  <si>
    <t>EG1PU1A7</t>
  </si>
  <si>
    <t>Conjunt de protecció i mesura del tipus TMF1 per a subministrament individual superior a 15 kW, per a mesura directa, potència màxima de 43,64 kW, tensió de 400 V, corrent fins a 63 A, format per conjunt de caixes modulars de doble aïllament de polièster reforçat amb fibra de vidre de mides totals 540x810x171 mm, amb base de fusibles (sense incloure els fusibles), sense equip de comptage, amb ICP-M tetrapolar (4P) de 63 A d'intensitat nominal i poder de tall superior a 4,5 kA i sense interruptor diferencial, col·locat superficialment</t>
  </si>
  <si>
    <t>EG140018</t>
  </si>
  <si>
    <t>Subquadre de baixa tensió de fotovoltaica, incloent interruptor automàtic de protecció, magnetotèrmics i diferencials de protecció de línies d'alimentació a receptors i contactors per a control, tot segons esquema unifilar de Projecte, amb cablejat interior lliure d'halògens. Totalment muntat, connexionat i rotulat. Marca/Model: SCHNEIDER ELECTRIC/SISTEMA G o equivalent.</t>
  </si>
  <si>
    <t>EGE22S3P</t>
  </si>
  <si>
    <t>Inversor para instalació fotovoltaica de connexió a red, potencia nominal AC 20 KVA, tensión nominal de entrada 230 V, rendimiento máximo de 98%, grado de protección IP-65, col·locat.
Incloent tot allò necessari per deixar la partida totalment acabada i en funcionament.
Marca/Model: SMA/STP 50-40 o equivalent.</t>
  </si>
  <si>
    <t>EGE1NL6J</t>
  </si>
  <si>
    <t>Mòdul fotovoltaic policristal·lí per a instal·lació amb connexió a xarxa, potència de bec 470 Wp, amb 21.6% d'eficiència, unes dimensions de 2047x1039x35 mm (LLxAxH), caixa de connexió, precablejat amb connectors especials, col·locat amb suport sobre terra i coberta plana.
Incloent estructura de suport i connectors.
Marca/Model: SUNPOWER/MAXEON 6-460 o equivalent.</t>
  </si>
  <si>
    <t>EGE1NX0</t>
  </si>
  <si>
    <t>Estructura de formigó de suport per a mòdul fotovoltaic, per a col·locar en posició horitzontal, amb inclinació de 30 o 40º, per a col·locar sobre terra i teulada plana.
Incloent tot el petit material necessari i per deixar la partida totalment acabada.</t>
  </si>
  <si>
    <t>EG31F144</t>
  </si>
  <si>
    <t>Cable amb conductor de coure de 0,6/1 kV de tensió assignada, amb designació ZZ-F (AS)(Cca-s1b), unipolar, de secció 1 x 4 mm2, amb coberta del cable de poliolefines amb baixa emissió fums, col·locat en tub</t>
  </si>
  <si>
    <t>EG312552</t>
  </si>
  <si>
    <t>Cable amb conductor de coure de 0,6/1 kV de tensió assignada, amb designació RZ1-K (AS)(Cca-s1b), tetrapolar, de secció 4 x 6 mm2, amb coberta del cable de poliolefines amb baixa emissió fums, col·locat superficialment</t>
  </si>
  <si>
    <t>EG312562</t>
  </si>
  <si>
    <t>Cable amb conductor de coure de 0,6/1 kV de tensió assignada, amb designació RZ1-K (AS), tetrapolar, de secció 4 x 10 mm2, amb coberta del cable de poliolefines amb baixa emissió fums, col·locat superficialment</t>
  </si>
  <si>
    <t>EG2C1E1J</t>
  </si>
  <si>
    <t>Canal plàstica llisa aïllant amb tapa, de 40x40 mm, fabricada en U41X per a ubicar a exteriors, amb separadors. Col·locada sobre suportació de plaques i/o estructura metàl·lica.
Incloent p.p. d'accessoris i d'elements d'acabat.
Marca/Model: UNEX/BANDEJA AISLANTE 77 o equivalent.</t>
  </si>
  <si>
    <t>EG2C1E1K</t>
  </si>
  <si>
    <t>Canal plàstica llisa aïllant amb tapa, de 60x100 mm, fabricada en U41X per a ubicar a exteriors, amb separadors. Col·locada sobre suportació de plaques i/o estructura metàl·lica.
Incloent p.p. d'accessoris i d'elements d'acabat.
Marca/Model: UNEX/BANDEJA AISLANTE 66 o equivalent.</t>
  </si>
  <si>
    <t>EGE3111JR</t>
  </si>
  <si>
    <t>Registre universal dels valors d'amidament elèctric per una gestió inteligent de la energia.
Incloent cablejat i tot el petit material i  necessari per deixar la partida totalment connectada i funcionant, i posada en marxa. (EGE3111j)</t>
  </si>
  <si>
    <t>EGE301239R</t>
  </si>
  <si>
    <t>Comptador d'energia trifàsic de mesura indirecte multifunció i mòdul de comunicació modbus per a CEM i transformadors de triple escala.
Incloent cablejat fins a mòdul de control central i tot el petit material i  necessari per deixar la partida totalment connectada i funcionant, i posada en marxa.
Marca/model: WIT/CVM-MINI-MC-ITF-RS485-C2+MC1-20-50/100/150A o equivalent. (EGE30123b)</t>
  </si>
  <si>
    <t>EGE31123</t>
  </si>
  <si>
    <t>Central de control per a la gestió d'energia, permet controlar els equips consumidors de forma automática.
Incloent cablejat i tot el petit material i  necessari per deixar la partida totalment connectada i funcionant, i posada en marxa.</t>
  </si>
  <si>
    <t>EG51564J</t>
  </si>
  <si>
    <t>Analitzador de xarxa elèctrica digital muntat superficialment.</t>
  </si>
  <si>
    <t>MONITORITZACIÓ</t>
  </si>
  <si>
    <t>01.04.09</t>
  </si>
  <si>
    <t>EEGQD00</t>
  </si>
  <si>
    <t>Monitoritatge de fotovoltaica per a 108 habitatges format per:
- 1 ut. PLUG804 PLUG REDY-PROCESS XS LAN 3G/4G
- 1 ut. UPG809 UPGRADE REDY-PROCESS XS TO L
- 1 ut. ADD001 INTRAVISION. Supervisión local integrada: Interfaces de visualización personalizables y multi-soporte, paneles de control, gráficas e informes.
- 1 ut. NEGO717 ANTENA 4G CON SOPORTE (SMA)
- 1 ut. PLUG310 CONNECT-DIN REDY P6
- 1 ut. PLUG503 PLUG 0.0.4.0
- 1 ut. PLUG522 PLUG POWER 230V REDY
- 10 uts. M56424 CVM-E3-MINI-MC-485-IC. Analizador de redes trifàsico RS485 para transformadores MC
- 30 uts. M73114 MC1-30-250/400/500 A. Transformador eficiente monofásico de triple escala
- 1 ut. NEGO000 Sensor de radiación solar 0 -1800W/m2 cuerpo de aluminio con cúpula de cuarzo salida 4 -20mA alimentación de 7-30 Vdc
- 1 ut. NEGO524 SONDA DE TEMPERATURA EXTERIOR
- Esquemes elèctrics dels elements de control incloent-hi As-build.
- Programació i posada en servei.
Incloent cablejat, corrugats, tubs rígids, caixes de derivació i tot el necessari pel correcte funcionament segons plànols i esquemes de projecte.
Marca: ANTYLOP o equivalent.</t>
  </si>
  <si>
    <t>URBANITZACIÓ</t>
  </si>
  <si>
    <t>JARDINERIA_REG_MANTENIMENT</t>
  </si>
  <si>
    <t>JARDINERIA</t>
  </si>
  <si>
    <t>ACONDICIONAMENT DEL TERRENY I ACABATS</t>
  </si>
  <si>
    <t>01.05.01.01.02</t>
  </si>
  <si>
    <t>PRID-9G48</t>
  </si>
  <si>
    <t>Revestiment de talús amb geocel·les d'estructura alveolar de (llargària x alçària) 100 mm d'alçada, de 35 cel·les/m2, amb perforacions a les parets de les cel·les, ancorades amb piquetes d'acer corrugat de 10 mm de diàmetre i 50 cm de llargària i reblert amb terra de l'obra esmenada</t>
  </si>
  <si>
    <t>FR3P2212</t>
  </si>
  <si>
    <t>terra vegetal de jardineria, amb una conductivitat elèctrica menor d'1,2 ds/m, segons ntj 07a, subministrada a granel i escampada amb retroexcavadora petita i mitjans manuals i necessaris</t>
  </si>
  <si>
    <t>PR35-8RWJ</t>
  </si>
  <si>
    <t>Sorra de sílice de granulometria 0 a 3,5 mm, subministrada en sacs de 0,8 m3 i escampada amb mitjans manuals</t>
  </si>
  <si>
    <t>PR35-8RDF</t>
  </si>
  <si>
    <t>Sorra de grava o graveta de granulometria 2/32 mm, subministrada en sacs de 0,8 m3 i escampada amb mitjans manuals</t>
  </si>
  <si>
    <t>PR31-8RXV</t>
  </si>
  <si>
    <t>Grava de pedrera de pedra calcària de 30 a 50 mm, subministrada en sacs de 0,8 m3 i escampada amb mitjans manuals</t>
  </si>
  <si>
    <t>PD5M-50UI</t>
  </si>
  <si>
    <t>Drenatge amb tub ranurat de PVC de D=100 mm</t>
  </si>
  <si>
    <t>VEGETACIÓ</t>
  </si>
  <si>
    <t>Titol 4 (1)</t>
  </si>
  <si>
    <t>ARBRAT</t>
  </si>
  <si>
    <t>01.05.01.01.03.01</t>
  </si>
  <si>
    <t>PR450-8WTO</t>
  </si>
  <si>
    <t>Subministrament de Quercus ilex de perímetre de 30 a 35 cm, en contenidor de més de 80 l</t>
  </si>
  <si>
    <t>PR450-8WWW</t>
  </si>
  <si>
    <t>Subministrament de Quercus rubra de perímetre de 25 a 30 cm, en contenidor de més de 80 l</t>
  </si>
  <si>
    <t>PR411-8TEG</t>
  </si>
  <si>
    <t>Subministrament d'Acer saccharinum de perímetre de 25 a 30 cm, amb pa de terra de diàmetre mínim 82,5 cm i profunditat mínima 57,75 cm segons fórmules NTJ</t>
  </si>
  <si>
    <t>PR60-8Y7O</t>
  </si>
  <si>
    <t>Plantació d'arbre planifoli amb pa de terra o contenidor, de 25 a 35 cm de perímetre de tronc a 1 m d'alçària (a partir del coll de l'arrel), excavació de clot de plantació de 100x100x80 cm amb mitjans mecànics, en un pendent inferior al 25 %, reblert del clot amb substitució total de terra de l'excavació per sorra rentada i compost (70%-30%), primer reg i càrrega de les terres sobrants a camió</t>
  </si>
  <si>
    <t>PR44E-8WEY</t>
  </si>
  <si>
    <t>Subministrament de Prunus serrulata Royal Burgundy de perímetre de 18 a 20 cm, amb pa de terra de diàmetre mínim 57 cm i profunditat mínima 39,9 cm segons fórmules NTJ</t>
  </si>
  <si>
    <t>PR44E-8WFA</t>
  </si>
  <si>
    <t>Subministrament de Prunus virginiana Shubert de perímetre de 20 a 25 cm, amb pa de terra de diàmetre mínim 67,5 cm i profunditat mínima 47,25 cm segons fórmules NTJ</t>
  </si>
  <si>
    <t>PR60-8Y7D</t>
  </si>
  <si>
    <t>Plantació d'arbre planifoli amb pa de terra o contenidor, de 18 a 25 cm de perímetre de tronc a 1 m d'alçària (a partir del coll de l'arrel), excavació de clot de plantació de 100x100x80 cm amb mitjans mecànics, en un pendent inferior al 25 %, reblert del clot amb substitució total de terra de l'excavació per sorra rentada i compost (70%-30%), primer reg i càrrega de les terres sobrants a camió</t>
  </si>
  <si>
    <t>PR416-8TQU</t>
  </si>
  <si>
    <t>Subministrament d'Arbutus unedo en contenidor de 150 l</t>
  </si>
  <si>
    <t>PR62-8YXK</t>
  </si>
  <si>
    <t>Plantació de conífera amb pa de terra o contenidor, de 2.5 a 3.5 m d'alçària de tronc i capçada, excavació de clot de plantació de 100x100x80 cm amb mitjans mecànics, en un pendent inferior al 25 %, reblert del clot amb substitució total de terra de l'excavació per sorra rentada i compost (70%-30%), primer reg i càrrega de les terres sobrants a camió</t>
  </si>
  <si>
    <t>PRZ0-906C</t>
  </si>
  <si>
    <t>Aspratge doble d'arbre mitjançant 2 rolls de fusta de pi tractada en autoclau de secció circular, de 8 cm de diàmetre i 2,5 m de llargària, clavat al fons del forat de plantació 30 cm, i amb 2 abraçadores regulables de goma o cautxú</t>
  </si>
  <si>
    <t>ARBUSTS I HERBÀCIES</t>
  </si>
  <si>
    <t>Titol 4 (1) (1)</t>
  </si>
  <si>
    <t>ARBUSTS DE SOTABOSC</t>
  </si>
  <si>
    <t>01.05.01.01.03.02.01</t>
  </si>
  <si>
    <t>PR4GH-93Y3</t>
  </si>
  <si>
    <t>Subministrament de Pistacia lentiscus d'alçària de 80 a 100 cm, en contenidor de 30 l</t>
  </si>
  <si>
    <t>PR4JG-951S</t>
  </si>
  <si>
    <t>Subministrament de Viburnum tinus Eve Price en contenidor de 25 l</t>
  </si>
  <si>
    <t>PR4JG-JA01</t>
  </si>
  <si>
    <t>Subministrament de Eleagnus ebbingei en contenidor de 25 l</t>
  </si>
  <si>
    <t>PR4JM-9562</t>
  </si>
  <si>
    <t>Subministrament de Westringia fruticosa en contenidor de 10 l</t>
  </si>
  <si>
    <t>PR4JG-JA03</t>
  </si>
  <si>
    <t>Subministrament de Raphiolepis x delacourii en contenidor de 25 l</t>
  </si>
  <si>
    <t>PR61-8ZJX</t>
  </si>
  <si>
    <t>Plantació d'arbust o arbre de petit format en contenidor de 10 a 25 l en obres d'urbanització, excavació de clot de plantació de 50x50x40 cm amb mitjans manuals, en un pendent inferior al 35 %, reblert del clot amb terra de l'excavació barrejada amb un 10% de compost i primer reg</t>
  </si>
  <si>
    <t>PR4GH-93Y8</t>
  </si>
  <si>
    <t>Subministrament de Pistacia lentiscus d'alçària de 40 a 60 cm, en contenidor de 3 l</t>
  </si>
  <si>
    <t>PR4JG-952U</t>
  </si>
  <si>
    <t>Subministrament de Viburnum tinus en contenidor de 5 l</t>
  </si>
  <si>
    <t>PR4JG-JA02</t>
  </si>
  <si>
    <t>Subministrament Eleagnus ebbingei en contenidor de 5 l</t>
  </si>
  <si>
    <t>PR4BF-9497</t>
  </si>
  <si>
    <t>Subministrament de Cistus albidus en contenidor de 3 l</t>
  </si>
  <si>
    <t>PR4HA-94ZU</t>
  </si>
  <si>
    <t>Subministrament de Santolina chamacyparissus en contenidor de 6 l</t>
  </si>
  <si>
    <t>PR4H2-94VA</t>
  </si>
  <si>
    <t>Subministrament de Rosmarinus officinalis 'Prostratus' en contenidor de 6 l</t>
  </si>
  <si>
    <t>PR4JM-JA05</t>
  </si>
  <si>
    <t>Subministrament de Westringia fruticosa en contenidor de 5 l</t>
  </si>
  <si>
    <t>PR61-8ZJ1</t>
  </si>
  <si>
    <t>Plantació d'arbust o arbre de petit format en contenidor de 3 a 5 l en obres d'urbanització, excavació de clot de plantació de 40x40x30 cm amb mitjans manuals, en un pendent inferior al 35 %, reblert del clot amb terra de l'excavació barrejada amb un 10% de compost i primer reg</t>
  </si>
  <si>
    <t>VEGETACIÓ ARBUSTIVA DELS PARTERRES</t>
  </si>
  <si>
    <t>01.05.01.01.03.02.02</t>
  </si>
  <si>
    <t>PR495-9R09</t>
  </si>
  <si>
    <t>Subministrament de Bulbine frutescens contenidor de 3 l</t>
  </si>
  <si>
    <t>PR495-92QP</t>
  </si>
  <si>
    <t>Subministrament d'Agapanthus africanusen contenidor de 3 l</t>
  </si>
  <si>
    <t>PR495-9R11</t>
  </si>
  <si>
    <t>Subministrament de Salvia nemorosa Caradonna en contenidor de 3 l</t>
  </si>
  <si>
    <t>PR4CG-937H</t>
  </si>
  <si>
    <t>Subministrament de Dietes bicolor d'alçària de 20 a 40 cm, en contenidor d'1,3 l</t>
  </si>
  <si>
    <t>PR495-9R12</t>
  </si>
  <si>
    <t xml:space="preserve">Subministrament de Salvia greggi peach en contenidor de 3l </t>
  </si>
  <si>
    <t>PR495-9R13</t>
  </si>
  <si>
    <t>subministrament de libertia ixioides en contenidor de 5 l</t>
  </si>
  <si>
    <t>PR4JH-954Z</t>
  </si>
  <si>
    <t>Subministrament de Vinca major Variegata en contenidor d'1 l</t>
  </si>
  <si>
    <t>PR61-8R10</t>
  </si>
  <si>
    <t>Plantació d'arbust o arbre de petit format en contenidor de 3 a 5 l en obres d'urbanització, excavació de clot de plantació de 30x30x30 cm amb mitjans manuals i necessaris, reblert del clot amb les terres prèviament aportades, primer reg i càrrega de les terres sobrants a camió.</t>
  </si>
  <si>
    <t>VEGETACIÓ ENFILADISSA</t>
  </si>
  <si>
    <t>01.05.01.01.03.02.03</t>
  </si>
  <si>
    <t>PR4DK-9R14</t>
  </si>
  <si>
    <t>Subministrament de Wisteria sinensis prolific de 4 metres d'alçada en contenidor de 25 l</t>
  </si>
  <si>
    <t>PR61-8R14</t>
  </si>
  <si>
    <t>Plantació d'arbust en contenidor de 25 l en obres d'urbanització, amb mitjans manuals i necessaris i segons indicacions de la direccio facultativa de l'obra (plantació amb les terresvegetals prèviament aportadess). regs i manteniment fins a la recepció definitiva de l'obra. regs i manteniment fins a la recepció definitiva de l'obra.</t>
  </si>
  <si>
    <t>PR4DK-9R15</t>
  </si>
  <si>
    <t>subministrament de Dichondra argentea de 125 cm en contenidor de 3l</t>
  </si>
  <si>
    <t>PR4DK-93J9</t>
  </si>
  <si>
    <t>Subministrament d'Hedera helix d'alçària de 125 a 150 cm, en contenidor de 3 l</t>
  </si>
  <si>
    <t>VEGETACIÓ GEOCEL.LES</t>
  </si>
  <si>
    <t>01.05.01.01.03.02.04</t>
  </si>
  <si>
    <t>PR4B3-946V</t>
  </si>
  <si>
    <t>Subministrament de Ceanothus griseus 'Yankee Point' en contenidor de 3 l</t>
  </si>
  <si>
    <t>PR64-F15W</t>
  </si>
  <si>
    <t>Plantació en massa de planta de petit port en test en obres d'urbanització, de volum &lt; 1 l, en terreny prèviament preparat, en un pendent inferior al 35 %, i amb primer reg</t>
  </si>
  <si>
    <t>PAVIMENT MIXT</t>
  </si>
  <si>
    <t>01.05.01.01.03.02.05</t>
  </si>
  <si>
    <t>PR4DK-9R17</t>
  </si>
  <si>
    <t>sembra manual de Dichondra repens, superfície de &lt; 500 m2, incloent el corronat posterior i la primera sega. regs i manteniment fins a la recepció definitiva de l'obra.</t>
  </si>
  <si>
    <t>ARBUSTS LÍMIT</t>
  </si>
  <si>
    <t>01.05.01.01.03.02.06</t>
  </si>
  <si>
    <t>PR43F-JA06</t>
  </si>
  <si>
    <t>Subministrament de Laurus nobilis d'alçària 100 a 125 cm en contenidor de 25 l</t>
  </si>
  <si>
    <t>PR4GC-93WJ</t>
  </si>
  <si>
    <t>Subministrament de Photinia fraseri (x) Red Robin d'alçària de 100 a 125 cm, en contenidor de 30 l</t>
  </si>
  <si>
    <t>PR44E-8WFU</t>
  </si>
  <si>
    <t>Subministrament de Prunus lusitanica d'alçària de 60 a 80 cm, en contenidor de 30 l</t>
  </si>
  <si>
    <t>PR44E-JA07</t>
  </si>
  <si>
    <t>Subministrament de Eugenia myrtifolia d'alçària de 100 a 120 cm, en contenidor de 30 l</t>
  </si>
  <si>
    <t>ACABATS</t>
  </si>
  <si>
    <t>01.05.01.01.04</t>
  </si>
  <si>
    <t>PR3C-8R18</t>
  </si>
  <si>
    <t>encoixinament triturat de restes de poda de 10 a 35 mm, subministrada a granel, escampat &lt;amb mitjans necessaris, en capa uniforme de gruix 10 cm.</t>
  </si>
  <si>
    <t>PR3C-8R19</t>
  </si>
  <si>
    <t>protecció de l'àrea de vegetació amb tanca mòbil de 2 m d'alçària, amb malla electrosoldada d'acer galvanitzat, fixada a peus prefabricats de formigó, amb el desmuntatge inclòs</t>
  </si>
  <si>
    <t>XARXA DE REG</t>
  </si>
  <si>
    <t>CAPÇALS I AUTOMATISMES</t>
  </si>
  <si>
    <t>01.05.01.02.01</t>
  </si>
  <si>
    <t>PJSN-92KT</t>
  </si>
  <si>
    <t>Programador de reg amb alimentació a 24 V, no codificable, ampliable i centralitzable, per a un nombre màxim de 12 estacions, muntat superficialment, connectat a la xarxa d'alimentació, als aparells de control, als elements gobernats, programat i comprovat</t>
  </si>
  <si>
    <t>PJS9-9H4I</t>
  </si>
  <si>
    <t>Cònsola de programació via radio connectable a ordinador amb programa de gestió de reg</t>
  </si>
  <si>
    <t>PJSQ-92NJ</t>
  </si>
  <si>
    <t>Sensor de pluja regulable per a instal·lació inhalàmbrica, instal·lat a una alçària màxima de 3 m i calibrat</t>
  </si>
  <si>
    <t>PJMA-HR20</t>
  </si>
  <si>
    <t>manòmetre de glicerina per a una pressió de 0 a 6 bar, d'esfera de 63 mm de diàmetre i rosca de connexió d'1/4'', instal·lat + comptador d'aigua per velocitat de 2''</t>
  </si>
  <si>
    <t>PJMA-HR21</t>
  </si>
  <si>
    <t>cabalimetre, amb unions embridades de diàmetre nominal 2´´, connectat a una bateria o a un ramal</t>
  </si>
  <si>
    <t>PJMA-HR22</t>
  </si>
  <si>
    <t>vàlvula de bola manual amb rosca, de dues peces amb pas total, de llautó, de diàmetre nominal 2'', de 25 bar de pn i preu alt, muntada en pericó de canalització soterrada</t>
  </si>
  <si>
    <t>FJSFU558</t>
  </si>
  <si>
    <t>by pass de reg màster format per electrovàlvula master de 2'' dn i 6 bar de, totalment desmuntable, format per 3 vàlvules d'esfera manual de pvc de racord pla i rosca mascle per a la xarxa primaria i 1 vàlvula d'esfera manual independent per a les boques de reg, electrovàlvula de 2´´ de pas total amb regulador de cabal i solenoide a 24v amb possibilitat d'obertura manual i drenatge intern i connexions estanques, regulador de pressió, manòmetre de glicerina i filtre d'anelles 120 mesh. inclou tots els accessoris, tes i colzes, de llautó,  i la mà d'obra necessària per deixar la unitat d'obra totalment acabada i ajustada, dins de pericó.</t>
  </si>
  <si>
    <t>PNE3-9B6I</t>
  </si>
  <si>
    <t>Filtre per a instal·lació de reg de 2´´ de diàmetre, de material plàstic, amb element filtrant d'anelles de 120 mesh, amb vàlvula de purga, i amb presa manomètrica, muntat roscat</t>
  </si>
  <si>
    <t>PJMA-HR24</t>
  </si>
  <si>
    <t>regulador de pressió de 2'' inclou tots els accessoris, tes i colzes, de llautó i la mà d'obra necessària per deixar la unitat d'obra totalment acabada i ajustada</t>
  </si>
  <si>
    <t>PJMA-HR23</t>
  </si>
  <si>
    <t>capçal de reg per degoteig de 1'' de diàmetre nominal i 10 bar de pressió totalment desmuntable, format per: 2 vàlvules d'esfera manual de pvc de racord pla i rosca mascle, electrovàlvula de pas total amb regulador de cabal i solenoide a 24 v amb possibilitat d'obertura manual i drenatge intern, connectada a les xarxes elèctrica i d'aigua amb connectors estancs, regulador de pressió, manòmetre de glicerina i filtre d'anelles 120 mesh. inclou tots els accessoris, tes i colzes, de llautó i la mà d'obra necessària per deixar la unitat d'obra totalment acabada i ajustada, dins de pericó o a paret segons projecte.</t>
  </si>
  <si>
    <t>OBRA CIVIL</t>
  </si>
  <si>
    <t>01.05.01.02.02</t>
  </si>
  <si>
    <t>F2221242</t>
  </si>
  <si>
    <t>excavació de rasa per a pas d'instal·lacions de 15 cm d'amplària i 40 cm de fondària, reblert i compactació amb terres seleccionades de la pròpia excavació, sense pedres, amb minirasadora manual</t>
  </si>
  <si>
    <t>F2221754</t>
  </si>
  <si>
    <t>excavació de rasa per a pas d'instal·lacions de 40 cm d'amplària i 50 cm de fondària, reblert i compactació amb terres seleccionades de la pròpia excavació, sense pedres, amb retroexcavadora</t>
  </si>
  <si>
    <t>FDK282G9</t>
  </si>
  <si>
    <t>pericó de registre de fàbrica de maó de 60x60x60 cm, per a instal·lacions de serveis, amb parets de 15 cm de gruix de maó calat de 290x140x100 mm, arrebossada i lliscada interiorment amb morter mixt amb una proporció en volum 1:2:10, sobre solera de maó calat de 10 cm de gruix i reblert lateral amb terra de la mateixa excavació</t>
  </si>
  <si>
    <t>FDKZHJB4</t>
  </si>
  <si>
    <t>bastiment i tapa quadrada de fosa dúctil, per a pericó de serveis, recolzada, pas lliure de 600x600 mm i classe b125 segons norma une-en 124, col·locat amb morter</t>
  </si>
  <si>
    <t>INSTAL.LACIONS</t>
  </si>
  <si>
    <t>01.05.01.02.03</t>
  </si>
  <si>
    <t>FFB27455</t>
  </si>
  <si>
    <t>tub de polietilè de designació pe 40, de 40 mm de diàmetre nominal amb distintiu lila, de 10 bar de pressió nominal, sèrie sdr 7,4, une-en 12201-2, connectat a pressió, amb grau de dificultat mig, utilitzant accessoris de plàstic, i col·locat al fons de la rasa.</t>
  </si>
  <si>
    <t>FFB2745H</t>
  </si>
  <si>
    <t>tub de polietilè de designació pe 40, de 40 mm de diàmetre nominal, de 10 bar de pressió nominal, sèrie sdr 7,4, une-en 12201-2, connectat a pressió, amb grau de dificultat mig, utilitzant accessoris de plàstic, i col·locat al fons de la rasa.</t>
  </si>
  <si>
    <t>EFB2635J</t>
  </si>
  <si>
    <t>tub de polietilè de designació pe 40, de 25 mm de diàmetre nominal amb distintiu lila , de 6 bar de pressió nominal, sèrie sdr 11, une-en 12201-2, connectat a pressió, amb grau de dificultat mig, utilitzant accessoris de plàstic, i col·locat al fons de la rasa</t>
  </si>
  <si>
    <t>FJS5C100</t>
  </si>
  <si>
    <t>tub degoter de 16 mm de diàmetre, amb goters per enterrar xfs protegits per tal d'evitar la intrusió d'arrels, amb tecnologia copper shield de rain bird amb doble capa per a una major resistència, antidrenants amb pressions de treball entre 0,58 i 4,14 bars i autonetejables.</t>
  </si>
  <si>
    <t>FJS5C1DF</t>
  </si>
  <si>
    <t>anell degoter, amb goters per enterrar xfs, goters inserits 30cm, degoters de 3,5l/h protegits per tal d'evitar la intrusió d'arrels, amb tecnologia copper shield de rain bird amb doble capa per a una major resistència, antidrenants amb pressions de treball entre 0,58 i 4,14 bars i autonetejables, anell de 2,5 metres de longitud, protegit amb tub corrugat de drenatge de 25 mm de diàmetre nominal.</t>
  </si>
  <si>
    <t>FGK22461</t>
  </si>
  <si>
    <t>cable elèctric format per cable de mànega de protecció 1000v, connecta el programador amb les electrovàlvules.</t>
  </si>
  <si>
    <t>GD5A5805</t>
  </si>
  <si>
    <t>tub circular perforat de polietilè d'alta densitat de 90 mm de diàmetre per a protecció de tubs de reg sota paviment dur i cable elèctric.</t>
  </si>
  <si>
    <t>EG22RJ1K</t>
  </si>
  <si>
    <t>tub corbable corrugat de pvc, de 110 mm de diàmetre nominal, aïllant i no propagador de la flama, resistència a l'impacte de 12 j, resistència a compressió de 250 n, muntat com a canalització soterrada</t>
  </si>
  <si>
    <t>FJM33BP4</t>
  </si>
  <si>
    <t>ventosa roscada de diàmetre nominal 1'', de plàstic, muntada en pericó de canalització soterrada</t>
  </si>
  <si>
    <t>FJS5R202</t>
  </si>
  <si>
    <t>vàlvula de rentat per a instal·lacio de reg per degoteig, de material plàstic, de 1'' de diàmetre, intal·lada en pericó</t>
  </si>
  <si>
    <t>FJSDC20G</t>
  </si>
  <si>
    <t>pericó circular de polirpopilè, per instal·lacions de reg, de 25 cm de diàmetre i 25 cm d'alçada, amb tapa amb cargol per tancar, col·locada sobre llit de grava, i reblert de terra lateral. tot inclòs completament acabat.</t>
  </si>
  <si>
    <t>FJS1U001</t>
  </si>
  <si>
    <t>boca de reg amb cos de fosa, rosca d'entrada d'1''1/2 i ràcord de connexió tipus barcelona de 45 mm de diàmetre, pericó i tapa de fosa, vàlvula de tancament amb junt epdm i amb petit material metàl·lic per a connexió amb la canonada, instal·lada. tot inclòs completament acabat.</t>
  </si>
  <si>
    <t>MANTENIMENT</t>
  </si>
  <si>
    <t>01.05.01.03</t>
  </si>
  <si>
    <t>FRMAUM30</t>
  </si>
  <si>
    <t>manteniment anual integral d'arbustiva, entapissant o herbàcia. inclou les escardes, l'adobat, l'esporga i la reposició del mulch.
A comptar després de l'acta de recepció de l'obra</t>
  </si>
  <si>
    <t>FRMAUM10</t>
  </si>
  <si>
    <t>manteniment anual integral d'arbrat amb instal·lació de reg automàtic, inclou la reposició i recol·locació de les brides i els tutors, inclus amb endoterapia,  i la revisió del funcionament del sistema de reg. inclou els materials de jardineria, les eines, la maquinaria, els vehicles i els elements de seguretat necessaris per al manteniment total. inclou el transport de les restes vegetals a instal·lació autoritzada de gestió de residus
A comptar després de l'acta de recepció de l'obra</t>
  </si>
  <si>
    <t>MOVIMENT DE TERRES</t>
  </si>
  <si>
    <t>01.05.02</t>
  </si>
  <si>
    <t>P2217-55T8</t>
  </si>
  <si>
    <t>Excavació per a rebaix en terreny compacte (SPT 20-50) segons estudi geotècnic, realitzada amb pala excavadora i càrrega directa sobre camió</t>
  </si>
  <si>
    <t>ESTRUCTURA</t>
  </si>
  <si>
    <t>Patis Kurdistan</t>
  </si>
  <si>
    <t>Fonamentació</t>
  </si>
  <si>
    <t>01.05.03.01.01</t>
  </si>
  <si>
    <t>P352-FURB</t>
  </si>
  <si>
    <t>Murs divisòries</t>
  </si>
  <si>
    <t>01.05.03.01.02</t>
  </si>
  <si>
    <t>P4524-MURB</t>
  </si>
  <si>
    <t>Formació de murets de 20/25 cm de gruix de formigó vist encofrat a dues per a quedar vistos amb folres de panell fenòlic amb especejament a decidir per la DF., a base de formigó HA-30/F/10/XC4, abocat amb els sistemes adequats i vibratge, acer B500S segons quantitats especificades en plànols de projecte amb segell de qualitat cietsid,(incloent mermes, armadura de muntatge, retalls i solapaments)  inclòs p/p de separadors de pvc, inclosa P.P. de treballs auxiliars. Inclosa la P.P. de reserves de passos d'instal·lacions amb el seu posterior tractament, i matavius  en arestes segons criteri DF.</t>
  </si>
  <si>
    <t>Soleres</t>
  </si>
  <si>
    <t>01.05.03.01.03</t>
  </si>
  <si>
    <t>Bancs formigó</t>
  </si>
  <si>
    <t>Formigó</t>
  </si>
  <si>
    <t>01.05.03.02.02</t>
  </si>
  <si>
    <t>P4524-BANC</t>
  </si>
  <si>
    <t>Formació de bancs de formigó vist encofrat a dues per a quedar vistos amb folres de panell fenòlic amb especejament a decidir per la DF., a base de formigó HA-30/F/10/XC4, abocat amb els sistemes adequats i vibratge, acer B500S segons quantitats especificades en plànols de projecte amb segell de qualitat cietsid,(incloent mermes, armadura de muntatge, retalls i solapaments)  inclòs p/p de separadors de pvc, inclosa P.P. de treballs auxiliars. Inclosa la P.P. de reserves de passos d'instal·lacions amb el seu posterior tractament, i matavius  en arestes segons criteri DF.</t>
  </si>
  <si>
    <t>Soleres Urbanització</t>
  </si>
  <si>
    <t>01.05.03.03</t>
  </si>
  <si>
    <t>01.05.04</t>
  </si>
  <si>
    <t>P93G-U001</t>
  </si>
  <si>
    <t>U1 PAVIMENT PATI ILLA AMB GRES MONOCOLOR DE 20x20cm
Impermeabilització i pavimentació de pati d'illa consistent en: subministrament i col·locació lamina de polietilè galga 600 i recrescut de morter alleugerit amb arlita de 5 cm de gruix i capa de pendents de regulartizació de morter acabat reglejat i remolinat mecànic, de 2 a 7 cm de gruix, amb morter de ciment 1:4, armat amb fibres de polipropilé de 12 mm, doble làmina de betum elastomèrica, una  de 3 kg/m2 amb armadura de fibra de vidre i l'altre de  3kg/m2 amb armadura de feltre de polièster reforçat  (lbm-30-fv+lbm-30-fp), lamina de reforç tipus LBM (SBS) 40-FP-150R, collocada adherida a perímetre de desguàs i baixants, feltre geotextil separador de polièster punxonat danofelt py de 200 gr/m2 o equivalent, capa de morter de 2-3cm de protecció de teles, inclòs junt perimetral amb EPS elastificat d'2 cm. Paviment  per a exteriors de gres porcellànic antilliscant per a exteriors, de 20x20cm. Agafat amb ciment cola flexible a doble encolada i part proporcional de beurades de color, juntes de treball i sòcol en paraments verticals.
Inclou mitjans auxiliars, materials i tot el necessari per executar la partida segons planols de detall i/o indicacions de la DF.</t>
  </si>
  <si>
    <t>P93G-U002</t>
  </si>
  <si>
    <t>U2 PAVIMENT PATI ILLA AMB PEÇA PREFABRICADA TIPUS BREINCO VULCANO
Pavimentació de pati d'illa consistent en: subministrament i col·locació lamina de polietilè galga 600 i recrescut de morter alleugerit amb arlita de 5 cm de gruix i capa de pendents de regulartizació de morter acabat reglejat i remolinat mecànic, de 2 a 7 cm de gruix, amb morter de ciment 1:4, armat amb fibres de polipropilé de 12 mm , inclòs junt perimetral amb EPS elastificat d'2 cm. Paviment de llambordí monocapa de formigó, de forma rectangular de 60x40 cm i 8 cm de gruix, de la marca BREINCO model VULCANO o equivalent, en color gris cendra, sobre llit de sorra de 3 cm de gruix, amb rebliment de junts amb sorra fina i compactació del paviment acabat
Inclou doble làmina de betum elastomèrica, una  de 3 kg/m2 amb armadura de fibra de vidre i l'altre de  3kg/m2 amb armadura de feltre de polièster reforçat  (lbm-30-fv+lbm-30-fp), lamina de reforç tipus LBM (SBS) 40-FP-150R, collocada adherida a perímetre de desguàs i baixants, feltre geotextil separador de polièster punxonat danofelt py de 200 gr/m2 o equivalent, capa de morter de 2-3cm de protecció de teles, a l'entrada de portals de KURDISTAN (aprox 55m2) mitjans auxiliars, materials i tot el necessari per executar la partida segons planols de detall i/o indicacions de la DF.</t>
  </si>
  <si>
    <t>P93G-U003</t>
  </si>
  <si>
    <t>U3 PAVIMENT JARDÍ INTERIOR AMB PEÇA PREFABRICADA JUNTA OBERTA
Pavimentació de jardí interior consistent en: Subbase de tot-u artificial procedent de granulats reciclats de formigó, amb estesa i piconatge del material al 98% del PM de 15-20cm de gruix. Paviment de llosa de formigó per a paviments de 60x10 cm i 10 cm de gruix, acabat amb textura pètria, de la marca BREINCO model VULCANO, color gris cendra, sobre llit de sorra de 4 cm de gruix, amb compactació del paviment acabat, col·locat separat cada 10cm per rebre terra vegetal. Separador d'acer galvanitzat en calent de 1,5mm de gruix, de 3+10+3cm de secció, fixat mecanicament.
Inclou mitjans auxiliars, materials i tot el necessari per executar la partida segons planols de detall i/o indicacions de la DF.</t>
  </si>
  <si>
    <t>P93G-U004</t>
  </si>
  <si>
    <t>U4 PAVIMENT DE SAULÓ SOLID
Pavimentació consistent en: Repàs i piconatge de caixa de paviment, amb compactació del 95% PM. Paviment de sauló sòlid, de 10 cm de gruix, amb estesa i piconatge del material al 99 % del PM.
Inclou mitjans auxiliars, materials i tot el necessari per executar la partida segons planols de detall i/o indicacions de la DF.</t>
  </si>
  <si>
    <t>P93G-U005</t>
  </si>
  <si>
    <t>U5 PAVIMENT DE CAUTXÚ SOBRE LLOSA DE FORMIGÓ
Impermeabilització i pavimentació de paviment de cautxú consistent en: subministrament i col·locació lamina de polietilè galga 600,  i recrescut de morter alleugerit amb arlita de 5 cm de gruix i capa de pendents de regulartizació de morter acabat reglejat i remolinat mecànic, de 2 a 7 cm de gruix, amb morter de ciment 1:4, armat amb fibres de polipropilé de 12 mm , inclòs junt perimetral amb EPS elastificat d'2 cm, doble làmina de betum elastomèrica, una  de 4 kg/m2 amb armadura de fibra de vidre i l'altre de  3kg/m2 amb armadura de feltre de polièster reforçat  (lbm-40-fv+lbm-30-fp), feltre geotextil separador de polièster punxonat danofelt py de 200 gr/m2 o equivalent. base de morter de protecció de teles de 3-4cm de gruix, granulat de cautxú reciclat i compactat amb impermeabilització prèvia, segons planols de detall, Paviment continu absorbidor d'impactes, amb una alçaria maxima de caigua de 1,3m, en àrees de jocs infantils, realitzat in situ, de 40 mm de gruix total, format per una capa inferior de grànuls de cautxú reciclat SBR de color negre de 30 mm de gruix i una capa superior de grànuls de cautxú EPDM de 10 mm de gruix, color a escollir de la carta RAL.
Inclou mitjans auxiliars, materials i tot el necessari per executar la partida segons planols de detall i/o indicacions de la DF.</t>
  </si>
  <si>
    <t>P9VE-VO01</t>
  </si>
  <si>
    <t>ESGLAÓ PREFABRICAT DE FORMIGÓ TIPUS SUPERSTEP DE BREINCO
Esglaó de formigó prefabricat d'1 peça de 60x40x15 cm, de la marca BREINCO model SUPERSTEP o equivalent, amb bisell i acabat llis, de color gris cendra, col·locat amb formigó HNE - 15 / P / 10.
Inclou mitjans auxiliars, materials i tot el necessari per executar la partida segons planols de detall i/o indicacions de la DF.</t>
  </si>
  <si>
    <t>P9VE-VO02</t>
  </si>
  <si>
    <t>FORMACIÓ DESNIVELL AMB LLOSA ESGLAÓ TIPUS BREINCO
Formació de desnivell per grada amb llosa de formigó prefabricat d'1 peça de 120x50x15 cm, de la marca BREINCO model Vulcano o equivalent, amb bisell i acabat llis, de color gris cendra, col·locat amb formigó HNE - 15 / P / 10.
Inclou mitjans auxiliars, materials i tot el necessari per executar la partida segons planols de detall i/o indicacions de la DF.</t>
  </si>
  <si>
    <t>P9VE-VO03</t>
  </si>
  <si>
    <t>U20 PEÇA PREFABRICADA FORMIGÓ ARMAT 20x20cm
Subministre i col·locació de peça prefabricada de formigó armat de 20x20cm sobre base de formigó HM-20.
Inclou mitjans auxiliars, materials i tot el necessari per executar la partida segons planols de detall i/o indicacions de la DF.</t>
  </si>
  <si>
    <t>PD5H-UB01</t>
  </si>
  <si>
    <t>FORMACIÓ DE JARDINERES
Formació de jardineres composat per; Formació lleuger per formació de pendents, Lamina impermeable de betum elastomer de 4kg/m2, lamina drenant nodular tipus DANODREN o equivalent, grava drenant de 30-70mm,  lamina separadora geotextil de polietile galga 600 e=0,15mm i mimbell perimetral de protecció de la impermeabilització amb xapa plegada d'acer galvanitzat en calent de 2mm de gruix i 10cm de desenvolupament amb 4 plegades, fixat mecanicament al parament amb tirafons amb junta estanca c/60cm.
Inclou peces especial d'impermeabilització, mitjans auxiliars, materials i tot el necessari per executar la partida segons planols de detall i/o indicacions de la DF.</t>
  </si>
  <si>
    <t>PD5H-UB02</t>
  </si>
  <si>
    <t>CANAL DRENATGE VEGETAL
Drenatge exterior de peu talús, amb excavació de rasa fins a 0,6 m d'amplària, llit de formigó de 5 cm de gruix, per a recolzament de tub de PVC per a drenatges ranurat de diàmetre 160 mm, impermeabilització amb barrera de vapor/estanqueïtat d'una làmina bituminosa autoadherida LBA(SBS)-20-FV, capa drenant de làmina de polietilè amb nòduls, capa filtrant amb geotèxtil, reblert de la rasa amb 30cm de graves per a  drenatge de 30-70mm, 15cm de pinyolet 10-20mm, 5cm de ull de perdiu de 4-10mm i 15cm de terra vegetal.</t>
  </si>
  <si>
    <t>P982-I0PD</t>
  </si>
  <si>
    <t>Rampa per a gual amb peça de pedra natural per a rampa de gual de forma recta, de 120 cm d'amplària i 10 cm de gruix, de pedra granítica serrada mecànicament i flamejada, col·locades amb morter sobre base de formigó no estructural de 20 N/mm2 de resistència a compressió</t>
  </si>
  <si>
    <t>P721-5QHX</t>
  </si>
  <si>
    <t>U44 LAMINA IMPERMEABLE PART SUPERIOR MURS PANTALLA
Membrana per a impermeabilització per part superior de mur pantalla, fins a 2m d'alçada, de dues làmines, de densitat superficial 9,3 kg/m2 formada per làmina de betum modificat LBM (SBS)-40/G amb una armadura FP de feltre de polièster de 150 g/m2 sobre làmina de betum modificat LBM (SBS)-24-FV amb armadura de feltre de fibra de vidre de 60 g/m2, adherides amb oxiasfalt OA 80/25, prèvia imprimació</t>
  </si>
  <si>
    <t>PD5H-VSMR</t>
  </si>
  <si>
    <t>U43, 44, 50 IMPERMEABILITZACIÓ MURS CONTENCIÓ
Impermeabilització de murs de contenció, mitjançant làmina impermeable LBM-SBS 4-5Kg de doble armadura de polièster i fibra de vidre autoprotegida, col·locada adherida, capa drenant de làmina de polietilè amb nòduls de 500gr/m² tipus DANOPREN o equivalent, capa filtrant amb geotèxtil.
Inclou part proporcional de minvell de xapa d'acer galvanitzat per protecció de lamina impermeable, segellat amb masilla de poliuretà, mitjans auxiliars, materials i tot el necessari per executar la partida segons planols de detall i/o indicacions de la DF.</t>
  </si>
  <si>
    <t>01.05.05</t>
  </si>
  <si>
    <t>PB31-SU01</t>
  </si>
  <si>
    <t>SU1 TANCA PASSATGE MALTA 132-130
Conjunt de tanca d'acer galvanitzat en calent, formada per 8 reixes individuals i 2 portes batents, per un buit d'obra aproximat de 1075x316cm, cada unitat amb marc perimetral de 50x6 mm, amb malla electrosoldada d'acer galvanitzat, de 50x100 mm i rodons de Ø6 mm, fixada als laterals mitjançant casquets i fixacions superiors i inferiors amb platines en T de 10mm de gruix.
Inclou ferratges d'acer galvanitzat, pany de cop i clau de, mestrejament de claus, un total de 60 claus, amb cilindre de perfil europeu 30/35mm, tivador rodo de Ø8mm en forma de U soldat a marc de la reixa i galvanitzat en calent, maneta tipus d'acer inoxidable tipus Tesa o equivalent,  tanca portes aeri vist de pistó, numeració amb platina d'acer galvanitzat en calent de 1cm de gruix adherida a opac d'acer, fixacions i elements necessaris, mitjans auxiliars, materials i tot el necessari per executar la partida segons planols de detalli/o indicacions de la DF.</t>
  </si>
  <si>
    <t>PB31-SU02</t>
  </si>
  <si>
    <t>SU2 TANCA PASSATGE MALTA 138-136
Conjunt de tanca d'acer galvanitzat en calent, formada per 8 reixes individuals i 2 portes batents, per un buit d'obra aproximat de 1075x356-377cm, cada unitat amb marc perimetral de 50x6 mm, amb malla electrosoldada d'acer galvanitzat, de 50x100 mm i rodons de Ø6 mm, fixada als laterals mitjançant casquets i fixacions superiors i inferiors amb platines en T de 10mm de gruix.
Inclou ferratges d'acer galvanitzat, pany de cop i clau de seguretat, mestrejament de claus, un total de 50 claus, amb cilindre de perfil europeu 30/35mm, tivador rodo de Ø8mm en forma de U soldat a marc de la reixa i galvanitzat en calent, maneta tipus d'acer inoxidable tipus Tesa o equivalent, tanca portes aeri vist de pistó, numeració amb platina d'acer galvanitzat en calent de 1cm de gruix adherida a opac d'acer, fixacions i elements necessaris, mitjans auxiliars, materials i tot el necessari per executar la partida segons planols de detalli/o indicacions de la DF.</t>
  </si>
  <si>
    <t>PB31-SU03</t>
  </si>
  <si>
    <t>SU3 TANCA ACCES PEATONAL C/LITUANIA
Conjunt de tanca d'acer galvanitzat en calent, formada per 2 portes batents, per un buit d'obra aproximat de 430x170-194cm, cada unitat amb marc perimetral de 50x6 mm, amb malla electrosoldada d'acer galvanitzat, de 50x100 mm i rodons de Ø6 mm, fixada al parament mitjançant casquets ajustables i cargols avellanats d'acer galvanitzat.
Inclou ferratges d'acer galvanitzat, pany de cop i clau de seguretat, un total de 5 claus, amb cilindre de perfil europeu 30/35mm, tivador rodo de Ø8mm en forma de U soldat a marc de la reixa i galvanitzat en calent, maneta tipus d'acer inoxidable tipus Tesa o equivalent, rodaments inferiors per fulla passiva i guia, passadors, reforços, fixacions i elements necessaris, mitjans auxiliars, materials i tot el necessari per executar la partida segons planols de detalli/o indicacions de la DF.</t>
  </si>
  <si>
    <t>PB31-SU04</t>
  </si>
  <si>
    <t>SU4 TANCA RECOLLIDA ESCOMBRARIES
Conjunt de tanca d'acer galvanitzat en calent, formada per 1 porta batent, per un buit d'obra aproximat de 100X106cm, amb marc perimetral de 50x6 mm, amb malla electrosoldada d'acer galvanitzat, de 50x100 mm i rodons de Ø6 mm, fixada al parament mitjançant frontisses d'acer galvanitzat i cargols avellanats i casquillos ajustables d'acer galvanitzat, rodó de 15mm en diagonal per rigiditzar, soldat a subestructura.
Inclou premarcs tubulars d'acer galvanitzat en calent fixats a paraments laterals de formigó, tivador interior i exterior de rodo Ø8mm en forma d'U soldat a marc de la reixa i galvanitzat en calent, pany de rodet, fixacions i elements necessaris, mitjans auxiliars, materials i tot el necessari per executar la partida segons planols de detalli/o indicacions de la DF.</t>
  </si>
  <si>
    <t>PB31-SU05</t>
  </si>
  <si>
    <t>SU5 PORTA ACCÉS ZONA INFANTIL
Conjunt de tanca d'acer galvanitzat en calent, formada per 1 porta batent, per un buit d'obra aproximat de 100X124cm, amb marc perimetral de 50x6 mm, amb malla electrosoldada d'acer galvanitzat, de 50x100 mm i rodons de Ø6 mm, fixada al parament mitjançant frontisses d'acer galvanitzat i cargols avellanats i casquillos ajustables d'acer galvanitzat, rodó de 15mm en diagonal per rigiditzar, soldat a subestructura.
Inclou premarcs tubulars d'acer galvanitzat en calent fixats a paraments laterals de formigó, tivador interior i exterior de rodo Ø8mm en forma d'U soldat a marc de la reixa i galvanitzat en calent, pany de rodet, fixacions i elements necessaris, mitjans auxiliars, materials i tot el necessari per executar la partida segons planols de detalli/o indicacions de la DF.</t>
  </si>
  <si>
    <t>PB31-SU07</t>
  </si>
  <si>
    <t>SU7 TANCA C/ LITUÀNIA
Conjunt de tanca d'acer galvanitzat en calent, formada per 3 moduls fixes, per un buit d'obra aproximat de 713X100cm, cada unitat amb marc perimetral de 50x6 mm, amb malla electrosoldada d'acer galvanitzat, de 50x100 mm i rodons de Ø6 mm, fixada per l'inferior amb perfils T de 10mm de gruix d'acer galvanitzat, casquets ajustables i cargols avellanats d'acer galvanitzat.
Inclou fixacions i elements necessaris, minipilots de formigó sense armar de Ø160mm i 130cm de profunditat amb muntant d'acer galvanitzat encastat per subjecció de tanca, mitjans auxiliars, materials i tot el necessari per executar la partida segons planols de detalli/o indicacions de la DF.</t>
  </si>
  <si>
    <t>PB31-SU08</t>
  </si>
  <si>
    <t>SU8 TANCA PERIMETRAL
Conjunt de tanca d'acer galvanitzat en calent, formada per moduls fixes, de 100-200X100-140cm, cada unitat amb marc perimetral de 50x6 mm, amb malla electrosoldada d'acer galvanitzat, de 50x100 mm i rodons de Ø6 mm, fixada per l'inferior amb perfils T de 10mm de gruix d'acer galvanitzat, casquets ajustables i cargols avellanats d'acer galvanitzat.
Inclou fixacions i elements necessaris, minipilots de formigó sense armar de Ø160mm i 130cm de profunditat amb muntant d'acer galvanitzat encastat per subjecció de tanca, excavació, mitjans auxiliars, materials i tot el necessari per executar la partida segons planols de detalli/o indicacions de la DF.</t>
  </si>
  <si>
    <t>PB31-SU09</t>
  </si>
  <si>
    <t>SU9 PORTA DOBLE TANCA CARRER PASSATGES KURDISTAN
Conjunt de tanca d'acer galvanitzat en calent, formada per 2 portes batents, per un buit d'obra aproximat de 375x200cm, cada unitat amb marc perimetral de 50x6 mm, amb malla electrosoldada d'acer galvanitzat, de 50x100 mm i rodons de Ø6 mm, fixada al parament mitjançant casquets ajustables i cargols avellanats d'acer galvanitzat.
Inclou ferratges d'acer galvanitzat, pany de cop i clau de seguretat amb punts d'ancoratge, mestrejament de claus, un total de 46 claus, amb cilindre de perfil europeu 30/35mm, tivador rodo de Ø8mm en forma de U soldat a marc de la reixa i galvanitzat en calent, maneta tipus d'acer inoxidable tipus Tesa o equivalent, passadors, reforços, fixacions i elements necessaris, mitjans auxiliars, materials i tot el necessari per executar la partida segons planols de detalli/o indicacions de la DF.</t>
  </si>
  <si>
    <t>PB31-SU10</t>
  </si>
  <si>
    <t>SU10 PORTA SENZILLA TANCA ACCÉS VESTÍBULS KURDISTAN
Porta d'acer galvanitzat en calent, formada per 1 fulla batent, per un buit d'obra aproximat de 91x101cm, amb marc perimetral de 50x6 mm, amb malla electrosoldada d'acer galvanitzat, de 50x100 mm i rodons de Ø6 mm, fixada al parament mitjançant casquets ajustables i cargols avellanats d'acer galvanitzat.
Inclou ferratges d'acer galvanitzat, passadors, pany de rodet, elements de tancament, fixacions i elements necessaris, mitjans auxiliars, materials i tot el necessari per executar la partida segons planols de detalli/o indicacions de la DF.</t>
  </si>
  <si>
    <t>PB31-SU11</t>
  </si>
  <si>
    <t>SU11 BARANA RECOLLIDES ESCOMBRARIES KURDISTAN
Conjunt de tanca d'acer galvanitzat en calent, formada per 1 moduls fixes, per un buit d'obra aproximat de 141x81cm, amb marc perimetral de 50x6 mm, amb malla electrosoldada d'acer galvanitzat, de 50x100 mm i rodons de Ø6 mm, fixada per l'inferior amb perfils T de 10mm de gruix d'acer galvanitzat, casquets ajustables i cargols avellanats d'acer galvanitzat.
Inclou fixacions i elements necessaris, mitjans auxiliars, materials i tot el necessari per executar la partida segons planols de detalli/o indicacions de la DF.</t>
  </si>
  <si>
    <t>PB31-SU12</t>
  </si>
  <si>
    <t>SU12 REIXA VENTILACIÓ APARCAMENT
Reixa d'acer galvanitzat en calent, formada per lamel·les 40x3mm, per un buit d'obra aproximat de 300x81cm, marc perimetral amb perfil L de 40x40x2mm d'acer galvanitzat, fixat lateralment amb cargols avellanats d'acer galvanitzat.
Inclou fixacions i elements necessaris, mitjans auxiliars, materials i tot el necessari per executar la partida segons planols de detalli/o indicacions de la DF.</t>
  </si>
  <si>
    <t>PB31-SU13</t>
  </si>
  <si>
    <t>SU13a REIXA VENTILACIÓ APARCAMENT
Reixa d'acer galvanitzat en calent, formada per lamel·les de 40x3mm, per un buit d'obra aproximat de 120x271cm, marc perimetral amb perfil L de 40x40x2mm d'acer galvanitzat, fixat lateralment amb cargols avellanats d'acer galvanitzat.
Inclou fixacions i elements necessaris, mitjans auxiliars, materials i tot el necessari per executar la partida segons planols de detalli/o indicacions de la DF.</t>
  </si>
  <si>
    <t>PAR0-SU14</t>
  </si>
  <si>
    <t>SU14 PORTA APARCAMENT KURDISTAN
Porta basculant articulada de dues fulles, de 4 m d'amplària i 2,88 m d'alçària de llum de pas, amb bastiment i estructura de perfils d'acer galvanitzat de 60x60x2mm, acabada amb planxa miniona microperforada d'alumini anoditzat a definir per la DF, compensada amb contrapès lateral protegit dins de caixa registrable, amb guies i pany, fixació lateral amb cargols avellanats d'acer galvanitzat.
Inclou carrils laterals d'obertura de porta, espai per a contrapès, motor hidraulic, fotocèl·lules, accessoris, contrapès i politja per a porta de garatge, motor automatitzat hidràulic, comandament emissor sincronitzat amb porta (50 unitats), 50 ut de claus de porta i desbloqueig de motor, mitjans auxiliars, materials i tot el necessari per executar la partida segons planols de detall i/o indicacions de la DF.</t>
  </si>
  <si>
    <t>PAR0-SU15</t>
  </si>
  <si>
    <t>SU15 PORTA APARCAMENT MALTA
Porta basculant articulada de dues fulles, de 6 m d'amplària i 2,5 m d'alçària de llum de pas, amb bastiment i estructura de perfils d'acer galvanitzat de 60x60mm, acabada amb planxa miniona microperforada d'alumini anoditzat a definir per la DF, compensada amb contrapès lateral protegit dins de caixa registrable, amb guies i pany, fixació lateral amb cargols avellanats d'acer galvanitzat.
Inclou carrils laterals d'obertura de porta, espai per a contrapès, motor hidraulic, fotocèl·lules, accessoris, contrapès i politja per a porta de garatge, motor automatitzat hidraulic, comandament emissor sincronitzat amb porta (115 unitats), 115ut de claus de porta i desbloqueig de motor, mitjans auxiliars, materials i tot el necessari per executar la partida segons planols de detall i/o indicacions de la DF.</t>
  </si>
  <si>
    <t>P446-SU16</t>
  </si>
  <si>
    <t>SU16 PALTINA DE REMAT D'URBANITZACIÓ EN FORMA DE T
Patina de remat d'urbanització en forma de T, d'acer galvanitzat en calent de 10mm de gruix, de 20-25x12cm, ancorada a formigó o blaoc de formigó massissat amb cargols M12.
Inclou mitjans auxiliars, materials i tot el necessari per executar la partida segons planols de detall i/o indicacions de la DF.</t>
  </si>
  <si>
    <t>P446-SU17</t>
  </si>
  <si>
    <t>SU17 PALTINA DE REMAT D'URBANITZACIÓ RECTA
Patina de remat d'urbanització recta, d'acer galvanitzat en calent de 10mm de gruix, de 20cm d'alçada, ancorada dau de formigó.
Inclou mitjans auxiliars, materials i tot el necessari per executar la partida segons planols de detall i/o indicacions de la DF.</t>
  </si>
  <si>
    <t>P5ZDC-SU19</t>
  </si>
  <si>
    <t>SU19 MINVELL METÀL·LIC DE PROTECCIÓ IMPERMEABILITZACIÓ
Remat de planxa d'acer plegada amb acabat galvanitzat, d'1 mm de gruix, 50 cm de desenvolupament, com a màxim, amb 2 plecs, per a minvell, col·locat amb fixacions mecàniques, amb perfils conformats d' estanquitat, i segellat</t>
  </si>
  <si>
    <t>PB31-SU21</t>
  </si>
  <si>
    <t>SU21 BARANA METÀL·LICA EXTERIOR
Barana de mòduls independents, de 150x90cm,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Incorpora 2 passamans tubulars de Ø35mm s'acer inoxidable no brillant
Inclou fixacions i elements necessaris, mitjans auxiliars, materials i tot el necessari per executar la partida segons planols de detalli/o indicacions de la DF.</t>
  </si>
  <si>
    <t>PB31-SU221</t>
  </si>
  <si>
    <t>SU22.1 BARANA METÀL·LICA ESCALES EXTERIOR
Barana de mòduls independents, de 140x90cm,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Inclou fixacions i elements necessaris, mitjans auxiliars, materials i tot el necessari per executar la partida segons planols de detalli/o indicacions de la DF.</t>
  </si>
  <si>
    <t>PB31-SU222</t>
  </si>
  <si>
    <t>SU22.2 BARANA METÀL·LICA ESCALES EXTERIOR
Barana de mòduls independents, de 100x90cm,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Inclou fixacions i elements necessaris, mitjans auxiliars, materials i tot el necessari per executar la partida segons planols de detalli/o indicacions de la DF.</t>
  </si>
  <si>
    <t>PB31-SU223</t>
  </si>
  <si>
    <t>SU22.3 BARANA METÀL·LICA ESCALES EXTERIOR
Barana de mòduls independents, de 107x90cm,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Inclou fixacions i elements necessaris, mitjans auxiliars, materials i tot el necessari per executar la partida segons planols de detalli/o indicacions de la DF.</t>
  </si>
  <si>
    <t>PB31-SU224</t>
  </si>
  <si>
    <t>SU22.4 BARANA METÀL·LICA ESCALES EXTERIOR
Barana de mòduls independents, de 155x90cm,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Inclou fixacions i elements necessaris, mitjans auxiliars, materials i tot el necessari per executar la partida segons planols de detalli/o indicacions de la DF.</t>
  </si>
  <si>
    <t>PB31-SU225</t>
  </si>
  <si>
    <t>SU22.5 BARANA METÀL·LICA ESCALES EXTERIOR
Barana de mòduls independents, de 90x90cm, formats d'un marc perimetral de pletina de 50x8mm d'acer galvanitzat, fixada a muntatnts verticals d'acer galvanitzat de 50x10mm i 30cm d'alçada mitjançant cargols avellanats i casquillos ajustables, muntants soldats a pletina horitzontal de 100x200x10mm fixada mecànicament amb rosca a solera
Inclou fixacions i elements necessaris, mitjans auxiliars, materials i tot el necessari per executar la partida segons planols de detalli/o indicacions de la DF.</t>
  </si>
  <si>
    <t>EQUIPAMENTS</t>
  </si>
  <si>
    <t>01.05.06</t>
  </si>
  <si>
    <t>PQZ0-E002</t>
  </si>
  <si>
    <t>E02 APARCABICICLETES-APARCAPATINETS
Aparcabicicletes-aparcapatinets en forma de U d'acer galvanitzat de la marca TECNOL URBAN model TQ o equivalent, de 800 mm de llargària, 750 mm d'alçària i Ø4,8cm amb capacitat per a 2 bicicletes/patinets, fixat mecànicament</t>
  </si>
  <si>
    <t>PQA3-M001</t>
  </si>
  <si>
    <t>PANELL DE JOC TUNEL
Subministre i col·locació de panell de joc tunel de la marca Topludi.
Inclou mitjans auxiliars, materials i tot el necessari per executar la partida segons planols de detall i/o indicacions de la DF.</t>
  </si>
  <si>
    <t>PQA2-M002</t>
  </si>
  <si>
    <t>BALANCÍ MOLLS DOBLE PUJA I BAIXA PONIS
Subministre i col·locació de balancí de molls de puja i baixa ponis de la marca Topludi o equivalent.
Inclou  fonamentació prefabricada per caball oscil·lant de la mateix marca, mitjans auxiliars, materials i tot el necessari per executar la partida segons planols de detall i/o indicacions de la DF.</t>
  </si>
  <si>
    <t>PQA2-M003</t>
  </si>
  <si>
    <t>M03 TRONCS D'EQUILIBRI
Sumbinistre i col·locació de conjunt de troncs d'equilibri INCA de BDU, amb serie de 7 troncs baixos, entre 70-80cm, amb una altura de 30-40cm respecte cota paviment, tot amb fusta castany.
Inclou mitjans auxiliars, materials i tot el necessari per executar la partida segons planols de detall i/o indicacions de la DF.</t>
  </si>
  <si>
    <t>PQA6-M004</t>
  </si>
  <si>
    <t>COLUMPI INDIVIDUAL FUSTA
Subministre i col·locació de columpi individual Masgames Karai Deluxe adults, de la mrca Topludi
Inclou sistemes d'anclatges, petita fonamentació, mitjans auxiliars, materials i tot el necessari per executar la partida segons planols de detall i/o indicacions de la DF.</t>
  </si>
  <si>
    <t>PQA6-M005</t>
  </si>
  <si>
    <t>M05 PLATAFORMA AMB LLISTONS DE FUSTA
Formació de conjunt de plataforma amb llistons de fusta de pi tractada a l'autoclau classe 4, segons planols de detall.
Inclou preses d'escala de poliuretà, biga i postes de suport de fusta de pi a l'autoclau classe 4 de 9x9cm, reforços per falta de postes, mitjans auxiliars, materials i tot el necessari per executar la partida segons planols de detall i/o indicacions de la DF.</t>
  </si>
  <si>
    <t>PQA2-M006</t>
  </si>
  <si>
    <t>M06 CANASTA BALONCESTO EXTERIOR
Canasta de MINIBASKET i ANTIVANDÀLICA, d'ELK Sports, canasta molt resistent per a ús intensiu a l'exterior. Es fixa mitjançant ancoratge de vareta. Inclou cèrcol antivandàlic (color taronja) i xarxa de cadena. · Vol: 1 m. · Perfil d'acer galvanitzat: 100 x 100 x 3 mm amb cantells arrodonits. · Tauler perforat galvanitzat: 120 x 90 cm. ,
Inclou mitjans auxiliars, materials i tot el necessari per executar la partida segons planols de detall i/o indicacions de la DF.</t>
  </si>
  <si>
    <t>PQA2-M007</t>
  </si>
  <si>
    <t>M07 BANC DE FUSTA DE PI
Subministre i col·locació de banc de fusta de pi flandes tractat a l'autoclau classe 4, Alerce o una altra FSC, potes d'acer zincat acabat pintat, model Patbois sense respatller de Frepat o equivalent.
Inclou ancoratges, mitjans auxiliars, materials i tot el necessari per executar la partida segons planols de detall i/o indicacions de la DF.</t>
  </si>
  <si>
    <t>PQA2-M008</t>
  </si>
  <si>
    <t>MIRALL ANGLES MORTS APARCAMENT
Subministre i col·locació de mirall per angles morts en rampes aparcament.
Inclou mitjans auxiliars, materials i tot el necessari per executar la partida segons planols de detall i/o indicacions de la DF.</t>
  </si>
  <si>
    <t>PQA2-M009</t>
  </si>
  <si>
    <t>BALANCÍ MOLLS EQUUS
Subministre i col·locació de balancí de molls EQUUS de la marca Topludi o equivalent.
Inclou  fonamentació prefabricada per caball oscil·lant de la mateix marca, mitjans auxiliars, materials i tot el necessari per executar la partida segons planols de detall i/o indicacions de la DF.</t>
  </si>
  <si>
    <t>PQA2-M010</t>
  </si>
  <si>
    <t>BALANCÍ MOLLS CARRERA
Subministre i col·locació de balancí de molls CARRERA de la marca Topludi o equivalent.
Inclou  fonamentació prefabricada per caball oscil·lant de la mateix marca, mitjans auxiliars, materials i tot el necessari per executar la partida segons planols de detall i/o indicacions de la DF.</t>
  </si>
  <si>
    <t>INSTAL·LACIÓ IL·LUMINACIÓ EXTERIOR</t>
  </si>
  <si>
    <t>01.05.07.01.01</t>
  </si>
  <si>
    <t>F222U3J4</t>
  </si>
  <si>
    <t>Excavació de rasa amb mitjans mecànics per a instal·lacions de 40x70 cm, reblert i compactació per capes amb terres seleccionades sense pedres de la pròpia excavació. Sense banda de senyalització.</t>
  </si>
  <si>
    <t>F228510F</t>
  </si>
  <si>
    <t>Rebliment i piconatge de rasa d'amplària fins a 0,6 m, amb material tolerable de la pròpia excavació, en tongades de gruix de fins a 25 cm, utilitzant picó vibrant, amb compactació del 95% PM</t>
  </si>
  <si>
    <t>F2285B0F</t>
  </si>
  <si>
    <t>Rebliment i piconatge de rasa d'amplària fins a 0,6 m, amb material seleccionat de la pròpia excavació, en tongades de gruix de fins a 25 cm, utilitzant picó vibrant, amb compactació del 95% PM</t>
  </si>
  <si>
    <t>TUBS I CANALITZACIONS</t>
  </si>
  <si>
    <t>01.05.07.01.02</t>
  </si>
  <si>
    <t>FG22TD1K</t>
  </si>
  <si>
    <t>Tub corbable corrugat de polietilè, de doble capa, llisa la interior i corrugada l'exterior, de 63 mm de diàmetre nominal, aïllant i no propagador de la flama, resistència a l'impacte de 20 J, resistència a compressió de 450 N, muntat com a canalització soterrada</t>
  </si>
  <si>
    <t>FG22TH1K</t>
  </si>
  <si>
    <t>Tub corbable corrugat de polietilè, de doble capa, llisa la interior i corrugada l'exterior, de 90 mm de diàmetre nominal, aïllant i no propagador de la flama, resistència a l'impacte de 20 J, resistència a compressió de 450 N, muntat com a canalització soterrada</t>
  </si>
  <si>
    <t>EG23E815</t>
  </si>
  <si>
    <t>Tub rígid d'acer galvanitzat, de 25 mm de diàmetre nominal, resistència a l'impacte de 20 J, resistència a compressió de 4000 N, amb unió endollada i muntat superficialment</t>
  </si>
  <si>
    <t>EG23ED15</t>
  </si>
  <si>
    <t>Tub rígid d'acer galvanitzat, de 63 mm de diàmetre nominal, resistència a l'impacte de 20 J, resistència a compressió de 4000 N, amb unió endollada i muntat superficialment</t>
  </si>
  <si>
    <t>EG153A12</t>
  </si>
  <si>
    <t>Caixa de derivació quadrada de planxa d'acer, de 130x130 mm, amb grau de protecció IP-40, muntada superficialment</t>
  </si>
  <si>
    <t>ENLLUMENAT</t>
  </si>
  <si>
    <t>01.05.07.01.03</t>
  </si>
  <si>
    <t>FHN22L3J</t>
  </si>
  <si>
    <t>Lluminària semi-empotrable a terra amb emissió de 360º, feix radial, 11W,1070lm,3000K,IP67.
Incloent lampada. Totalment instal·lat i funcionant.
Marca/Model: ROVASI/BOLET ref:101BLT.4-I1103S o equivalent.</t>
  </si>
  <si>
    <t>EH6525EB</t>
  </si>
  <si>
    <t>Balissa de 7,2W,1070lm,3000K,IP66.
Incloent làmpades, col·locada, connexionada i en perfecte funcionament.
Marca/Model: ROVASI/UNEDO100 o equivalent.</t>
  </si>
  <si>
    <t>FHR1U012</t>
  </si>
  <si>
    <t>Columna Santa&amp;Cole Urbidermis ARNE de tipus cilíndrica de 1 seccio (d127mm) de 4,40m d'alçada total, realitzada en acer galvanitzat, acabat pintat. Per 1 projector( h3,7m/0º). 1 Portessoles de registre.Totalment instal·lada i anivellada. Incloent:
- Braç de fixació a columna (d127mm) per projector Santa&amp;Cole Urbidermis ARNE.
- Projector orientable Sant &amp;Cole Urbidermis ARNE 21W (18L 3000K IRC80 350mA), realitzat en injecció d'alumini acabat pintat. Sistema òptic de tecnologia LED, de distribució asimètrica viària IESNA Type II+III. Font d'alimentació electrònica regulable (automàtica programada, Dali, 1-10V, regulador de flux a capçalera). Classe I. IP66. IK08.
Inclosa l'execucio del gruament, anivellament. Totalment subministrada, muntada i en funcionament.
Marca/Model: Santa&amp;Cole Urbidermis ARNE H3,7m 21W 3000K TII+III o equivalent.</t>
  </si>
  <si>
    <t>FHN22L81</t>
  </si>
  <si>
    <t>Projector orientable Sant&amp;Cole Urbidermis ARNE 21W (18L 3000K IRC80 350mA), realitzat en injecció d'alumini acabat pintat. Sistema òptic de tecnologia LED, de distribució asimètrica viària IESNA Type II+III. Font d'alimentació electrònica regulable (automàtica programada, Dali, 1-10V, regulador de flux a capçalera). Classe I. IP66. IK08. Totalment instal·lat i funcionant.
Marca/Model: Santa&amp;Cole Urbidermis ARNE 21W o equivalent.</t>
  </si>
  <si>
    <t>01.05.07.02</t>
  </si>
  <si>
    <t>ED5GI010</t>
  </si>
  <si>
    <t>Canal de formigó polimèric de 10 cm d'amplària, amb reixeta d'acer galvanitzat, totalment instal.lat i connectat a la xarxa d'evacució.
Marca/Model: ACO-DRAIN/SELF100 o equivalent.</t>
  </si>
  <si>
    <t>ED5A1600</t>
  </si>
  <si>
    <t>Drenatge amb tub ranurat de PVC de D=160 mm de doble paret, l'exterior corrugada i la interior llisa, color teula RAL 8023, amb ranurat al llarg d'un arc de 220° a la vall del corrugat, per drenatge, rigidesa anular nominal 4 kN/m², unió per copa amb junta elàstica d'EPDM, col·locat sobre solera de formigó en massa HM-20/B/20/X0, de 10 cm de gruix, en forma de bressol per rebre el tub i formar els pendents, amb reblert lateral i superior fins a 25 cm per sobre de la generatriu superior del tub amb grava filtrant sense classificar. Inclús lubricant per a muntatge.</t>
  </si>
  <si>
    <t>PD781-WBSW</t>
  </si>
  <si>
    <t>Claveguera amb tub de PVC-U de paret sòlida per a sanejament soterrat sense pressió, superfícies interna llisa i externa llisa, diàmetre nominal DN 315, classe de rigidesa anular SN 4 (rigidesa anular &gt;= 4kN/m2), codi d'àrea d'aplicació U (ús en l'exterior de l'estructura dels edificis), fabricació segons norma UNE-EN 1401-1, de color taronja-marró RAL 8023, per a unió elàstica amb anella elastomèrica d'estanquitat, col·locat al fons de la rasa sobre llit de sorra de 15 cm de gruix, inclòs el reblert del recolzament del tub, inclosa la formació d'una solera de 15 cm de gruix de formigó d'ús no estructural HNE-20/P/20 de resistència a compressió 20 N/mm2, consistència plàstica i grandària màxima del granulat 20 mm, amb picó vibrant elèctric</t>
  </si>
  <si>
    <t>ENVAC</t>
  </si>
  <si>
    <t>MALTA</t>
  </si>
  <si>
    <t>01.06.01</t>
  </si>
  <si>
    <t>PD17-VO01</t>
  </si>
  <si>
    <t>Canonada recta de diàmetre nominal 500 mm x 5,0 mm de espessor, soldat helicoidalment o longitudinal en acer St 37.2, amb protecció exterior de Polietilè tricapa.</t>
  </si>
  <si>
    <t>PD17-VO02</t>
  </si>
  <si>
    <t>Tub de protecció en polietilè coarrugat de doble paret amb guia de poliamida, de diàmetre 63mm, per a cables elèctrics i tubs d'aire comprimit.</t>
  </si>
  <si>
    <t>PD17-VO03</t>
  </si>
  <si>
    <t>Cable blindat per a transmissió de senyalització digitalitzada de 6x2x0.5 mm2. Parells trenats i apantallats per a protecció especial contra interferències externes i internes, tipus Datax Ekek o similar.</t>
  </si>
  <si>
    <t>PD17-VO04</t>
  </si>
  <si>
    <t>Tub per a aire comprimit en polietilè per a 10 atm de presió, de diàmetre 16/11mm</t>
  </si>
  <si>
    <t>PD17-VO05</t>
  </si>
  <si>
    <t>Peça de canonada recta de diàmetre nominal 500 mm x 8,0 mm de espessor, i 1 m de longitud en acer St 37.2, amb protecció exterior de Polietilè tricapa.</t>
  </si>
  <si>
    <t>PD17-VO06</t>
  </si>
  <si>
    <t>Corba de 90 graus de diàmetre nominal 500mm x 8mm de gruix, fabricada en tub d'acer st 52.3 i corbat continu, amb radi de corbatura  800mm, amb protecció exterior de polièster reforçat amb escates de fibra de vidre.</t>
  </si>
  <si>
    <t>PD17-VO07</t>
  </si>
  <si>
    <t>Corba de 15 graus de diàmetre nominal 500mm x 8mm de gruix, fabricada en tub d'acer st 52.3 i corbat continu, amb radi de corbatura 1800mm, amb protecció exterior de polièster reforçat amb escates de fibra de vidre.</t>
  </si>
  <si>
    <t>PD17-VO08</t>
  </si>
  <si>
    <t>Colze reajustament de graus en colzes de radi de corbatura 1800mm de 15, 30, 45, 60, 75, i 90 graus a un altre angle superior en 3 graus l'angle nominal.</t>
  </si>
  <si>
    <t>PD17-VO09</t>
  </si>
  <si>
    <t>Comporta d'inspecció per a tuberia d'escombraries, amb apertura de 400mm x 560mm, fabricada en acer st 37.2, amb coberta , suports i brida amb juntes i pernos. Inclou la caixa de registre i connexió per a instal.lació pneumàtica i elèctrica.</t>
  </si>
  <si>
    <t>PD17-VO10</t>
  </si>
  <si>
    <t>Vàlvula d'entrada d'aire, tipus Envac, d'apertura de diàmetre 400mm, amb accionament pneumàtic, equip de control i tancament per disc  'acer de moviment vertical.</t>
  </si>
  <si>
    <t>PD17-VO11</t>
  </si>
  <si>
    <t>Silenciador quadrat per a vàlvula d'entrada d'aire construit en xapa d'acer galvanitzat i llana mineral.</t>
  </si>
  <si>
    <t>PD17-VO12</t>
  </si>
  <si>
    <t>Brida de diàmetre nominal 400mm amb tapa i cargols.</t>
  </si>
  <si>
    <t>PD17-VO13</t>
  </si>
  <si>
    <t>Peça de canonada recta de diàmetre nominal 400 mm x 3,0 mm de espessor, de fins 1 m de longitud en acer St 37.2, amb protecció exterior de Polietilè tricapa.</t>
  </si>
  <si>
    <t>PD17-VO14</t>
  </si>
  <si>
    <t>Peça cònica de reducció de 500 mm a 400 mm de diàmetro nominal d'una longitud màxima de 200 mm en acer St 37.2, amb protecció exterior de Polietilè tricapa.</t>
  </si>
  <si>
    <t>PD17-VO15</t>
  </si>
  <si>
    <t>Corba de 90 graus de diàmetre exterior 406mm x 5mm de gruix, fabricada en tub d'acer st 52.3 i corbat continu, amb radi de corbatura  00mm, amb protecció exterior de plietilè tricapa.</t>
  </si>
  <si>
    <t>PD17-VO16</t>
  </si>
  <si>
    <t>Emplelt a canonada de diàmetre nominal 500 amb brida de diàmetre 700 per a col·locació de válvula de descarga</t>
  </si>
  <si>
    <t>PD17-VO17</t>
  </si>
  <si>
    <t xml:space="preserve">Vàlvula de descàrrega ´´tancada´´ tipus BDV, per a comportes de tipus comercial, tipus ENVAC, amb apertura de 500 mm, amb accionament pneumàtic i equip electrìònic de control. </t>
  </si>
  <si>
    <t>PD17-VO18</t>
  </si>
  <si>
    <t>Baixant vertical de diàmetre nominal 500mm sense peça de connexió, longitud de 2 a 2.5m;, en el muntatge no s'inclou ni servei de grua ni
subministrament d'energia elèctrica. Es suposa muntatge continu de baixants completes.</t>
  </si>
  <si>
    <t>PD17-VO19</t>
  </si>
  <si>
    <t>Baixant vertical de diàmetre nominal 500mm amb connexions a comporta d'abocament de 400 x 400mm, de longitud fins a 1.8m</t>
  </si>
  <si>
    <t>PD17-VO20</t>
  </si>
  <si>
    <t>Comporta d'abocament d'escombraries domesticocomercial d'apertura 400x400mm en acer inoxidable equipada amb tancament de seguretat y alarma connectada a la central de recollida i comporta d'escombraries en alumini estampat, de diàmetre apertura 300mm to</t>
  </si>
  <si>
    <t>PD17-VO21</t>
  </si>
  <si>
    <t>Peça de connexió entre baixant vertical de 500mm i tub de ventilació de diàmetre 150mm.</t>
  </si>
  <si>
    <t>PD17-VO22</t>
  </si>
  <si>
    <t>Unió per a baixant vertical de diàmetre 500mm tipus abraçadora</t>
  </si>
  <si>
    <t>PD17-VO23</t>
  </si>
  <si>
    <t>Suport per a baixant vertical de diàmetre nominal 500mm sobre forjat, constituit per abraçadores i suports.</t>
  </si>
  <si>
    <t>PD17-VO24</t>
  </si>
  <si>
    <t>Equip de control de nivell d'escombraries conectat als automatismes de la válvula d'escombraries.</t>
  </si>
  <si>
    <t>PD17-VO25</t>
  </si>
  <si>
    <t>Unió de dues canonades de transport d'escombraries amb un angle de desviament inferior a 5 graus.</t>
  </si>
  <si>
    <t>PD17-VO26</t>
  </si>
  <si>
    <t>Peça final de baixant vertical per a embocadura de vàlvula d'escombraries.</t>
  </si>
  <si>
    <t>P221B-ICYE</t>
  </si>
  <si>
    <t>Excavació de rasa i pou de fins a 4 m de fondària, en terreny compacte (SPT 20-50), realitzada amb retroexcavadora i càrrega mecànica sobre camió, en entorn urbà amb dificultat de mobilitat, en voreres &gt; 3 i &lt;= 5 m d'amplària o calçada/plataforma única &gt; 7 i &lt;= 12 m d'amplària, amb afectació per serveis o elements de mobiliari urbà, en actuacions de 0.2 a 2 m3</t>
  </si>
  <si>
    <t>P2258-DRNF</t>
  </si>
  <si>
    <t>P191-HP4B</t>
  </si>
  <si>
    <t>Cala de 1x1 m per a localització de serveis, amb enderroc de paviment, excavació de terres fins a localització de serveis a una fondària màxima d'1,30 m, reblert amb sauló, formació de base de formigó i càrrega de materials sobre camió o contenidor, sense incloure reposició de paviment</t>
  </si>
  <si>
    <t>P2146-DJ4A</t>
  </si>
  <si>
    <t>Demolició de paviment de panots col·locats sobre base de formigó de fins a 15 cm de gruix, inclòs la demolició de la base, d'amplària més de 2 m amb retroexcavadora amb martell trencador i càrrega sobre camió amb mitjans mecànics</t>
  </si>
  <si>
    <t>P9E1-HOS0</t>
  </si>
  <si>
    <t>Paviment de panot per a vorera gris de 20x20x4 cm, classe 1a, preu superior, sobre suport de 3 cm de sorra, col·locat a l'estesa amb sorra-ciment de 200 kg/m3 de ciment pòrtland i beurada de ciment pòrtland</t>
  </si>
  <si>
    <t>P230-DB0I</t>
  </si>
  <si>
    <t>Apuntalament i estrebada de rases i pous, de més de 2 i fins a 3 m d'amplària, amb puntals metàl·lics i fusta, per a una protecció del 40%</t>
  </si>
  <si>
    <t>KURDISTAN</t>
  </si>
  <si>
    <t>01.06.02</t>
  </si>
  <si>
    <t>PD17-VO27</t>
  </si>
  <si>
    <t>Baixant vertical de diàmetre nominal 500mm amb connexions a comporta de diàmetre 300mm, de longitud fins a 1.8m.</t>
  </si>
  <si>
    <t>PD17-VO28</t>
  </si>
  <si>
    <t>Comporta d'abocament d'escombraries en alumini estampat, de diàmetre d'apertura 300mm amb anella de subjecció a la baixant vertical</t>
  </si>
  <si>
    <t>P2146-DJ2P</t>
  </si>
  <si>
    <t>Demolició de paviment de mescla bituminosa de fins a 15 cm de gruix, d'amplària més de 2 m amb retroexcavadora amb martell trencador i càrrega sobre camió amb mitjans mecànics</t>
  </si>
  <si>
    <t>P2147-DJ5X</t>
  </si>
  <si>
    <t>Demolició de rigola de formigó, inclòs la base, amb retroexcavadora amb martell trencador i càrrega mecànica sobre camió</t>
  </si>
  <si>
    <t>P2148-49L6</t>
  </si>
  <si>
    <t>Demolició de vorada, inclòs la base, col·locada sobre formigó, amb martell trencador muntat sobre retroexcavadora i càrrega manual i mecànica de runa sobre camió o contenidor</t>
  </si>
  <si>
    <t>P967-E9ZP</t>
  </si>
  <si>
    <t>Vorada de formigó recta, doble capa, amb secció normalitzada de calçada C7 22x20 cm, segons UNE 127340, de classe climàtica B, classe resistent a l'abrasió H i classe resistent a flexió U (R-6 MPa) segons UNE-EN 1340, col·locada sobre base de formigó no estructural de 15 N/mm2 de resistència mínima a compressió i de 20 a 25 cm d'alçària, i rejuntada amb morter</t>
  </si>
  <si>
    <t>P975-MWWQ</t>
  </si>
  <si>
    <t>Rigola sense desnivell de formigó en massa HM - 30 / F / 20 / X0 amb una quantitat de ciment de 275 kg/m3 i relació aigua ciment =&lt; 0.6, de 20 cm d'amplària i de 35 a 40 cm d'alçària, acabat remolinat</t>
  </si>
  <si>
    <t>P9H5-VO01</t>
  </si>
  <si>
    <t>Paviment de mescla bituminosa contínua en calent tipus AC 22 base B 35/50 G de temperatura baixa de 8 cm de gruix, amb betum asfàltic de penetració, de granulometria grossa per a capa base, reciclat de mescla bituminosa i granulat granític, estesa i compactada</t>
  </si>
  <si>
    <t>P9H5-VO02</t>
  </si>
  <si>
    <t>Paviment de mescla bituminosa contínua en calent tipus AC 16 surf B 35/50 S de temperatura baixa, de 5cm de gruix, amb betum asfàltic de penetració, de granulometria semidensa per a capa de trànsit i granulat granític, estesa i compactada</t>
  </si>
  <si>
    <t>SEGURETAT I SALUT</t>
  </si>
  <si>
    <t>01.07</t>
  </si>
  <si>
    <t>H00001</t>
  </si>
  <si>
    <t>Partida d'abonament íntegre per l'aplicació a l'obra de totes les mesures necessàries per al compliment de les normes d'estudi bàsic i el pla de seguretat i salut a l'obra, tot segons el Reial decret 1627/1997 de 24 d'octubre del 1.997.
serà obligatòria la contractació d'una empresa externa, acreditada, per a l'execució material de les mesures de seguretat a l'obra.</t>
  </si>
  <si>
    <t>ET</t>
  </si>
  <si>
    <t>01.09.00</t>
  </si>
  <si>
    <t>P2110-VO01</t>
  </si>
  <si>
    <t>RETIRADA ET
Elevació i transport de centre de transformació (buit) prefabricat existent tipus ormazabal, d'un sol trafo fins solar veí (aprox 50 m.). Inclosa la pp d'enderroc, càrrega de runa i transport a abocador (inclòs cànon) de la llossa de fonamentació d'aquest CT.</t>
  </si>
  <si>
    <t>01.09.01.01</t>
  </si>
  <si>
    <t>P352-LFON</t>
  </si>
  <si>
    <t>Formació de llosa d'ET de dimensions s/ plànols, format per a base de formigó armat HA-25/B/20/XC2, amb murs perimetrals de 20 cm de gruix i llossa de 30 cm de gruix, inclòs encofrat i armat segons plànols de projecte amb acer B500S amb segell de qualitat cietsid (incloent mermes, armadura de muntatge, retalls i solapaments), inclòs p/p de separadors de pvc. Inclosa PP de treballs auxiliars i juntes hidroexpansives en juntes de formigonat.</t>
  </si>
  <si>
    <t>Murs Formigó</t>
  </si>
  <si>
    <t>01.09.01.02</t>
  </si>
  <si>
    <t>P4524-MUET</t>
  </si>
  <si>
    <t>Formació de murets de 25 cm de gruix de formigó vist encofrat a dues per a quedar vistos amb folres de panell fenòlic amb especejament a decidir per la DF., a base de formigó HA-30/F/10/XC4, abocat amb els sistemes adequats i vibratge, acer B500S segons quantitats especificades en plànols de projecte amb segell de qualitat cietsid,(incloent mermes, armadura de muntatge, retalls i solapaments)  inclòs p/p de separadors de pvc, inclosa P.P. de treballs auxiliars. Inclosa la P.P. de reserves de passos d'instal·lacions amb el seu posterior tractament, i matavius  en arestes segons criteri DF.</t>
  </si>
  <si>
    <t>Llosa</t>
  </si>
  <si>
    <t>01.09.01.03</t>
  </si>
  <si>
    <t>COBERTA</t>
  </si>
  <si>
    <t>01.09.02</t>
  </si>
  <si>
    <t>01.09.03</t>
  </si>
  <si>
    <t>1G00I002</t>
  </si>
  <si>
    <t>Obra civil per el centre de transformació doble amb les següents mides aproximades: 9,25 m d’amplària, 2,15 m de llargària i 2,60 m d’alçada lliure més uns 80cm de fossats incloent:
-Tractament de parets i forjats per obtenir un aïllament acústic de 70dB a 50Hz i un EI-240 segons descripció de memòria i plànols incloent forat adequat per el pas per cables en baixa tensió.
-Reixes de ventilació d'acer galvanitzat.
-Portes amb reixetes de ventilació galvanitzada de 2,60x2,50m suportada amb  frontisses galvanitzades adequades pel pes i ferratges de maniobra i tanca segons companyia.
-Paviment per una sobrecàrrega de 2500Kg/m2 (càrrega rodant de 4000Kg recolzada sobre 4 rodes equidistants a 0,67m)  incloent estuctura metàl·lica, registres, banquetes aïllants apta per trafo,fossat, canaleta, passatubs, buneres connectada a xarxa de clavegueram, dipòsit de recollida d'olis d'uns 700l, graons,morter antilliscant antipols i resistent a l'abrasió,...
-Presa de terra, xapa de 3mm de protecció d'entrada de cables, senyalització i tot els elements necessaris segons les instruccions i projecte de la companyia subministradora i directrius de la Direcció facultativa per acomplir amb la reglamentació vigent. 
Inclou les modificacions de recàlcul dels elements estructurals.</t>
  </si>
  <si>
    <t>01.09.04</t>
  </si>
  <si>
    <t>PB31-SU13B</t>
  </si>
  <si>
    <t>SU13b REIXA VENTILACIÓ ET
Reixa de ventilació ET metàl·lica d'acer galvanitzat formada per perfils perimetrals de 50x50x5mm ancorat amb tacs de 100x40x5mm, lames en forma de ´´V´´ laminades en calent de 30x30x3mm. Tot segobs detall D2. col·locació de tela de filferro de Ø1mm i 4mm de pas. Acabat electrolitic segons norma ENDESA FPH 108, fixació amb pletines o tacs de 100x40x50mm.
Inclou fixacions i elements necessaris, mitjans auxiliars, materials i tot el necessari per executar la partida segons planols de detalli/o indicacions de la DF.</t>
  </si>
  <si>
    <t>PB31-SU20</t>
  </si>
  <si>
    <t>SU20 CONJUNT REVESTIMENT I PORTES ET
Conjunt de revestiment, per un buit d'obra de 960x312cm, composat per dos portes de dos fulles batents, una porta d'una fulla batent i fixos perimetrals, de lamel·les horitzontals en ´´V´´ segons detalls D3 d'acer galvanitzat en calent i marc perimetral amb perfils L d'acer galvanitzat de 40x40x2mm, frontisses vistes d'acer inoxidable, pany soldat a marc per candau de companyia amb pase cadenat separats 20mm, tirador Ø10mm soldat a platabanda metàl·lica de 10x20mm, fixació lateral amb cargols avellanats d'acer galvanitzat.
Inclou fixacions i elements necessaris, mitjans auxiliars, materials i tot el necessari per executar la partida segons planols de detalli/o indicacions de la DF.</t>
  </si>
  <si>
    <t>ESTACIÓ TRANSFORMADORA</t>
  </si>
  <si>
    <t>01.09.10</t>
  </si>
  <si>
    <t>1G00ILLJ</t>
  </si>
  <si>
    <t xml:space="preserve">Subministrament i muntatge d'aparellatge interior de CT de 2 trafos, amb requeriments de consum  de 1.200KW. Inclou TRansformadors de 630 kVA quadres de mitja i de baixa, ponts BT CT, pont de cable MT, cel·les alta tensió: interruptor, comptage etc..   connexions, quadres auxiliars, cablejat, canalitzacions interiors, retols de seguretat, Posada a terra de tots els elements necessaaris (circuit de protecció ) i posada a terra del neutre, plaques indicatives de seguretat, etc... tot executat seguint les normes tecniques de companyia distribuidora. Incloses les legalitzacions necessaries i la posta en marxa. 
Els punts de connexió seran els indicats per la companyia distribuidora segons l'estudi tecnic administratiu fet específic per aquest projecte </t>
  </si>
  <si>
    <t>1G00ILKJ</t>
  </si>
  <si>
    <t>Portada de mitja tensió fins a nou trafo des de trafo indicat per la cia subministradora i tancament de l'anella de MT. Inclòses connexions al subministrament existent i al nou trafo, cablejat, obertura i tapat de rases amb compactació. enderroc i reposició de paviments, projecte, permisos, legalitzacions,  i tot el que sigui necessari per la correcte execució i posta en marxa del servei. Tot segons indicacions Cia Subministradora. Inclou cable de Línia elèctrica subterrània MT RH5Z1 3x400Al i els accesoris necessaris per al conexionat i tos els traballs a l'origen i al final de linea.</t>
  </si>
  <si>
    <t>1G00ILMJ</t>
  </si>
  <si>
    <t>Canalització de BT en anella connectant les CGP's de les escales amb la ET nova. Inclou el cablejat, connecions, obertura i tancament de rases, enderroc i reposició de paviments, projectes, legalitzacions,  i tot el que sigui necessari pel seu correcte funcionament i indicacions de la Cia Subministradora.</t>
  </si>
  <si>
    <t>No tocar descripció de partides ni medicions. Solament posar preus unitaris.</t>
  </si>
  <si>
    <t>OBRES DE CONSTRUCCIÓ D’UN EDIFICI DE 108 HABITATGES AMB PROTECCIÓ OFICIAL, LOCALS I APARCAMENT AL CARRER DE MALTA, 128-144 I CARRER DEL KURDISTAN, 36-44, DE SABADELL. PROMOCIÓ DE CAN GAMBÚS 2</t>
  </si>
  <si>
    <t>RESUM DE PRESSUPOST</t>
  </si>
  <si>
    <t xml:space="preserve">IMPORT TOTAL DEL PRESSUPOST (PEM) : </t>
  </si>
  <si>
    <t>TOTAL PRESSUPOST (PEM)</t>
  </si>
  <si>
    <t>DG</t>
  </si>
  <si>
    <t>BI</t>
  </si>
  <si>
    <t>TOTAL PRESSUPOST EXECUCIÓ PER CONTRACTE</t>
  </si>
  <si>
    <t>F13 REMAT LATERAL OBERTURA ALUMINI ANODITZAT
Subministrament i col·locació de rematada de brancal reculada en miniona tipus FCVAE o equivalent contra façana ventilada, consistent en xapa d'alumini NATURAL plegada de desenvolupament màxim 200mm i de gruix 1'5mm, amb dos plecs, fixada mecànicament sobre premarc de finestra i perfils de subestructura de façana ventilada.</t>
  </si>
  <si>
    <t>F12 ESCOPIDOR ALUMINI ANODITZAT
Escopidor de planxa preformada d'alumini anoditzat d'2 mm de gruix, d'entre 200 i 400 mm de desenvolupament, amb 3 plecs, col·locat amb angular inferior corregut ample finestra, adhesiu i fixacions mecàniques</t>
  </si>
  <si>
    <t>Preu</t>
  </si>
  <si>
    <t xml:space="preserve">Notes generals a totes les partides del capítol de fusteria exterior:
s'hauran de complir amb tots els requisits que inclou el c.t.e. i altres normatives que regulin els treballs d'aquest capítol, respecte a la documentació, identificació, idoneïtat dels diferents elements pel tipus de us i lloc (permeabilitat al aire i al aigua, condensació, classificació al foc, sol·licituds mecàniques de les parts vidriades i dels conjunts, dimensionats mínims, micres de galvanitzats, lacats, etc). la compatibilitat entre els materials, el magatzematge en obra, la resolució de les diferents trobades i juntes, el procés d'execució, la homologació dels operaris per la realització de treballs específics, (col·locadors homologats, etc), les comprovacions finals i les toleràncies admissibles de les diferents partides. així com els manuals de manteniment i conservació de les fusteries.
Queden incloses al cost del capítol, si no s'esmenta el contrari en partides específiques, els següents conceptes amb caràcter enunciatiu i no limitatiu:
    - Les ajudes de paletería que s'han de realitzar durant l'obra, consistents en : 
     - descarregues de material del camió 
     - transports verticals i horitzontals del material fins lloc de treball
     - materials per l'execució de rases, forats, suports, etc.....i el seu tapat.
     - col·locació de premarcs o bé tota la subestructura necessària, en cas de grans llums.
     - neteja final i retirada d'escombraries.
     - tot el necessari per el seu muntatge
- a totes les partides s'inclou el subministrament i col·locació  dels elements auxiliar de fixació necessaris segons detalls de projecte
- a totes  les partides queden inclosos tots els remats, tapajuntes a biaix, perfils i segellat perimetral de la fusteria amb l'obra, amb cordó elàstic de color = ral fusteria, escopidors en marcs de balconeres en trobaments amb paviments de terrasses, forats de muntants, forats de brancals a les zones senyalades en el projecte  i plànols, etc....i ´´l´´ de sòcol en trobament amb parquet.
- totes les portes d'accés a espai comunitari amb manetes d'acer i amb pany i clau. 
- totes les portes de zones comunitàries i a criteri de la direcció facultativa, s'han de considerar mestrejades.
- el col·locador serà homologat per el fabricant.
-Totes les fusteries incorporaran al col·locar-se banda acústica autoadhesiva de la casa würth (polietié fisicament reticulat.)
-Totes les finestres i balconeres dels habitatges disposaran de peça especial per a la microventil·lació, regulada amb la propia maneta de la fusteria. Els vidres definits a cada tipologia de finestra també es consideren inclosos en el preu de cada fusteria.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</si>
</sst>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 #,##0.00\ &quot;€&quot;_-;\-* #,##0.00\ &quot;€&quot;_-;_-* &quot;-&quot;??\ &quot;€&quot;_-;_-@_-"/>
    <numFmt numFmtId="164" formatCode="###,###,##0.00"/>
    <numFmt numFmtId="165" formatCode="###,###,##0.000"/>
  </numFmts>
  <fonts count="23" x14ac:knownFonts="1">
    <font>
      <sz val="11"/>
      <color rgb="FF000000"/>
      <name val="Calibri"/>
      <family val="2"/>
    </font>
    <font>
      <sz val="11"/>
      <color theme="1"/>
      <name val="Calibri"/>
      <family val="2"/>
      <scheme val="minor"/>
    </font>
    <font>
      <sz val="11"/>
      <color rgb="FF000000"/>
      <name val="Calibri"/>
      <family val="2"/>
    </font>
    <font>
      <sz val="18"/>
      <color indexed="10"/>
      <name val="Arial"/>
      <family val="2"/>
    </font>
    <font>
      <b/>
      <sz val="11"/>
      <color rgb="FF000000"/>
      <name val="Arial"/>
      <family val="2"/>
    </font>
    <font>
      <sz val="11"/>
      <color rgb="FF000000"/>
      <name val="Arial"/>
      <family val="2"/>
    </font>
    <font>
      <sz val="8"/>
      <color rgb="FF000000"/>
      <name val="Arial"/>
      <family val="2"/>
    </font>
    <font>
      <b/>
      <sz val="8"/>
      <color rgb="FF000000"/>
      <name val="Arial"/>
      <family val="2"/>
    </font>
    <font>
      <sz val="11"/>
      <name val="Arial"/>
      <family val="2"/>
    </font>
    <font>
      <sz val="11"/>
      <color theme="0"/>
      <name val="Arial"/>
      <family val="2"/>
    </font>
    <font>
      <b/>
      <sz val="14"/>
      <color theme="0"/>
      <name val="Arial"/>
      <family val="2"/>
    </font>
    <font>
      <b/>
      <sz val="8"/>
      <color theme="0"/>
      <name val="Arial"/>
      <family val="2"/>
    </font>
    <font>
      <b/>
      <sz val="8"/>
      <name val="Arial"/>
      <family val="2"/>
    </font>
    <font>
      <b/>
      <sz val="12"/>
      <color rgb="FF000000"/>
      <name val="Arial"/>
      <family val="2"/>
    </font>
    <font>
      <b/>
      <sz val="10"/>
      <color rgb="FF000000"/>
      <name val="Arial"/>
      <family val="2"/>
    </font>
    <font>
      <sz val="10"/>
      <color rgb="FF000000"/>
      <name val="Arial"/>
      <family val="2"/>
    </font>
    <font>
      <b/>
      <sz val="14"/>
      <color rgb="FF000000"/>
      <name val="Arial"/>
      <family val="2"/>
    </font>
    <font>
      <sz val="8"/>
      <color rgb="FF000000"/>
      <name val="Calibri"/>
      <family val="2"/>
    </font>
    <font>
      <b/>
      <sz val="9"/>
      <name val="Arial"/>
      <family val="2"/>
    </font>
    <font>
      <b/>
      <sz val="9"/>
      <color rgb="FF000000"/>
      <name val="Arial"/>
      <family val="2"/>
    </font>
    <font>
      <b/>
      <sz val="9"/>
      <color theme="0"/>
      <name val="Arial"/>
      <family val="2"/>
    </font>
    <font>
      <sz val="8"/>
      <name val="Calibri"/>
      <family val="2"/>
    </font>
    <font>
      <sz val="8"/>
      <name val="Arial"/>
      <family val="2"/>
    </font>
  </fonts>
  <fills count="13">
    <fill>
      <patternFill patternType="none"/>
    </fill>
    <fill>
      <patternFill patternType="gray125"/>
    </fill>
    <fill>
      <patternFill patternType="solid">
        <fgColor rgb="FFC0C0C0"/>
        <bgColor rgb="FFC0C0C0"/>
      </patternFill>
    </fill>
    <fill>
      <patternFill patternType="solid">
        <fgColor rgb="FFFFFFCC"/>
        <bgColor rgb="FFFFFFCC"/>
      </patternFill>
    </fill>
    <fill>
      <patternFill patternType="solid">
        <fgColor theme="6" tint="-0.249977111117893"/>
        <bgColor indexed="64"/>
      </patternFill>
    </fill>
    <fill>
      <patternFill patternType="solid">
        <fgColor theme="6" tint="-0.249977111117893"/>
        <bgColor rgb="FF99CCFF"/>
      </patternFill>
    </fill>
    <fill>
      <patternFill patternType="solid">
        <fgColor theme="6"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4" tint="0.59999389629810485"/>
        <bgColor rgb="FF99CCFF"/>
      </patternFill>
    </fill>
    <fill>
      <patternFill patternType="solid">
        <fgColor theme="7" tint="0.59999389629810485"/>
        <bgColor indexed="64"/>
      </patternFill>
    </fill>
    <fill>
      <patternFill patternType="solid">
        <fgColor theme="6" tint="0.59999389629810485"/>
        <bgColor indexed="64"/>
      </patternFill>
    </fill>
    <fill>
      <patternFill patternType="solid">
        <fgColor theme="8" tint="0.59999389629810485"/>
        <bgColor indexed="64"/>
      </patternFill>
    </fill>
  </fills>
  <borders count="1">
    <border>
      <left/>
      <right/>
      <top/>
      <bottom/>
      <diagonal/>
    </border>
  </borders>
  <cellStyleXfs count="3">
    <xf numFmtId="0" fontId="0" fillId="0" borderId="0" applyNumberFormat="0" applyBorder="0" applyAlignment="0"/>
    <xf numFmtId="44" fontId="2" fillId="0" borderId="0" applyFont="0" applyFill="0" applyBorder="0" applyAlignment="0" applyProtection="0"/>
    <xf numFmtId="0" fontId="1" fillId="0" borderId="0"/>
  </cellStyleXfs>
  <cellXfs count="92">
    <xf numFmtId="0" fontId="0" fillId="0" borderId="0" xfId="0" applyFill="1" applyProtection="1"/>
    <xf numFmtId="0" fontId="5" fillId="0" borderId="0" xfId="0" applyFont="1" applyFill="1" applyProtection="1"/>
    <xf numFmtId="0" fontId="7" fillId="2" borderId="0" xfId="0" applyFont="1" applyFill="1" applyAlignment="1" applyProtection="1">
      <alignment horizontal="right"/>
    </xf>
    <xf numFmtId="0" fontId="7" fillId="2" borderId="0" xfId="0" applyFont="1" applyFill="1" applyAlignment="1" applyProtection="1">
      <alignment horizontal="center"/>
    </xf>
    <xf numFmtId="0" fontId="7" fillId="0" borderId="0" xfId="0" applyFont="1" applyFill="1" applyProtection="1"/>
    <xf numFmtId="49" fontId="7" fillId="0" borderId="0" xfId="0" applyNumberFormat="1" applyFont="1" applyFill="1" applyProtection="1"/>
    <xf numFmtId="49" fontId="6" fillId="0" borderId="0" xfId="0" applyNumberFormat="1" applyFont="1" applyFill="1" applyProtection="1"/>
    <xf numFmtId="0" fontId="6" fillId="0" borderId="0" xfId="0" applyFont="1" applyFill="1" applyAlignment="1" applyProtection="1">
      <alignment wrapText="1"/>
    </xf>
    <xf numFmtId="165" fontId="6" fillId="0" borderId="0" xfId="0" applyNumberFormat="1" applyFont="1" applyFill="1" applyProtection="1"/>
    <xf numFmtId="164" fontId="6" fillId="3" borderId="0" xfId="0" applyNumberFormat="1" applyFont="1" applyFill="1" applyProtection="1">
      <protection locked="0"/>
    </xf>
    <xf numFmtId="164" fontId="6" fillId="0" borderId="0" xfId="0" applyNumberFormat="1" applyFont="1" applyFill="1" applyProtection="1"/>
    <xf numFmtId="0" fontId="5" fillId="0" borderId="0" xfId="0" applyFont="1" applyFill="1" applyAlignment="1" applyProtection="1">
      <alignment horizontal="right"/>
    </xf>
    <xf numFmtId="164" fontId="7" fillId="0" borderId="0" xfId="0" applyNumberFormat="1" applyFont="1" applyFill="1" applyProtection="1"/>
    <xf numFmtId="0" fontId="4" fillId="0" borderId="0" xfId="0" applyFont="1" applyFill="1" applyProtection="1"/>
    <xf numFmtId="164" fontId="4" fillId="0" borderId="0" xfId="0" applyNumberFormat="1" applyFont="1" applyFill="1" applyProtection="1"/>
    <xf numFmtId="0" fontId="5" fillId="4" borderId="0" xfId="0" applyFont="1" applyFill="1" applyProtection="1"/>
    <xf numFmtId="0" fontId="7" fillId="4" borderId="0" xfId="0" applyFont="1" applyFill="1" applyProtection="1"/>
    <xf numFmtId="49" fontId="7" fillId="4" borderId="0" xfId="0" applyNumberFormat="1" applyFont="1" applyFill="1" applyProtection="1"/>
    <xf numFmtId="0" fontId="9" fillId="4" borderId="0" xfId="0" applyFont="1" applyFill="1" applyProtection="1"/>
    <xf numFmtId="0" fontId="9" fillId="5" borderId="0" xfId="0" applyFont="1" applyFill="1" applyProtection="1"/>
    <xf numFmtId="0" fontId="10" fillId="5" borderId="0" xfId="0" applyFont="1" applyFill="1" applyAlignment="1" applyProtection="1">
      <alignment horizontal="center"/>
    </xf>
    <xf numFmtId="0" fontId="11" fillId="4" borderId="0" xfId="0" applyFont="1" applyFill="1" applyProtection="1"/>
    <xf numFmtId="49" fontId="11" fillId="4" borderId="0" xfId="0" applyNumberFormat="1" applyFont="1" applyFill="1" applyProtection="1"/>
    <xf numFmtId="0" fontId="7" fillId="6" borderId="0" xfId="0" applyFont="1" applyFill="1" applyProtection="1"/>
    <xf numFmtId="49" fontId="7" fillId="6" borderId="0" xfId="0" applyNumberFormat="1" applyFont="1" applyFill="1" applyProtection="1"/>
    <xf numFmtId="0" fontId="5" fillId="6" borderId="0" xfId="0" applyFont="1" applyFill="1" applyProtection="1"/>
    <xf numFmtId="0" fontId="7" fillId="8" borderId="0" xfId="0" applyFont="1" applyFill="1" applyProtection="1"/>
    <xf numFmtId="49" fontId="7" fillId="8" borderId="0" xfId="0" applyNumberFormat="1" applyFont="1" applyFill="1" applyProtection="1"/>
    <xf numFmtId="0" fontId="5" fillId="8" borderId="0" xfId="0" applyFont="1" applyFill="1" applyProtection="1"/>
    <xf numFmtId="4" fontId="5" fillId="0" borderId="0" xfId="0" applyNumberFormat="1" applyFont="1" applyFill="1" applyProtection="1"/>
    <xf numFmtId="0" fontId="9" fillId="0" borderId="0" xfId="0" applyFont="1" applyFill="1" applyProtection="1"/>
    <xf numFmtId="0" fontId="11" fillId="0" borderId="0" xfId="0" applyFont="1" applyFill="1" applyProtection="1"/>
    <xf numFmtId="49" fontId="11" fillId="0" borderId="0" xfId="0" applyNumberFormat="1" applyFont="1" applyFill="1" applyProtection="1"/>
    <xf numFmtId="0" fontId="8" fillId="0" borderId="0" xfId="0" applyFont="1" applyFill="1" applyProtection="1"/>
    <xf numFmtId="0" fontId="12" fillId="0" borderId="0" xfId="0" applyFont="1" applyFill="1" applyProtection="1"/>
    <xf numFmtId="49" fontId="12" fillId="0" borderId="0" xfId="0" applyNumberFormat="1" applyFont="1" applyFill="1" applyProtection="1"/>
    <xf numFmtId="4" fontId="5" fillId="8" borderId="0" xfId="0" applyNumberFormat="1" applyFont="1" applyFill="1" applyProtection="1"/>
    <xf numFmtId="0" fontId="12" fillId="6" borderId="0" xfId="0" applyFont="1" applyFill="1" applyProtection="1"/>
    <xf numFmtId="49" fontId="12" fillId="6" borderId="0" xfId="0" applyNumberFormat="1" applyFont="1" applyFill="1" applyProtection="1"/>
    <xf numFmtId="0" fontId="8" fillId="6" borderId="0" xfId="0" applyFont="1" applyFill="1" applyProtection="1"/>
    <xf numFmtId="164" fontId="5" fillId="8" borderId="0" xfId="0" applyNumberFormat="1" applyFont="1" applyFill="1" applyProtection="1"/>
    <xf numFmtId="0" fontId="7" fillId="10" borderId="0" xfId="0" applyFont="1" applyFill="1" applyProtection="1"/>
    <xf numFmtId="0" fontId="6" fillId="0" borderId="0" xfId="0" applyFont="1" applyFill="1" applyProtection="1"/>
    <xf numFmtId="49" fontId="14" fillId="7" borderId="0" xfId="0" applyNumberFormat="1" applyFont="1" applyFill="1" applyAlignment="1" applyProtection="1">
      <alignment horizontal="right"/>
    </xf>
    <xf numFmtId="0" fontId="14" fillId="7" borderId="0" xfId="0" applyFont="1" applyFill="1" applyProtection="1"/>
    <xf numFmtId="0" fontId="15" fillId="7" borderId="0" xfId="0" applyFont="1" applyFill="1" applyProtection="1"/>
    <xf numFmtId="44" fontId="15" fillId="7" borderId="0" xfId="1" applyFont="1" applyFill="1" applyProtection="1"/>
    <xf numFmtId="44" fontId="14" fillId="7" borderId="0" xfId="1" applyFont="1" applyFill="1" applyProtection="1"/>
    <xf numFmtId="49" fontId="4" fillId="0" borderId="0" xfId="0" applyNumberFormat="1" applyFont="1" applyFill="1" applyProtection="1"/>
    <xf numFmtId="44" fontId="14" fillId="0" borderId="0" xfId="1" applyFont="1" applyFill="1" applyAlignment="1" applyProtection="1"/>
    <xf numFmtId="49" fontId="6" fillId="0" borderId="0" xfId="0" applyNumberFormat="1" applyFont="1" applyFill="1" applyAlignment="1" applyProtection="1">
      <alignment horizontal="right"/>
    </xf>
    <xf numFmtId="44" fontId="6" fillId="0" borderId="0" xfId="1" applyFont="1" applyFill="1" applyProtection="1"/>
    <xf numFmtId="49" fontId="6" fillId="0" borderId="0" xfId="0" applyNumberFormat="1" applyFont="1" applyFill="1" applyAlignment="1" applyProtection="1">
      <alignment horizontal="left"/>
    </xf>
    <xf numFmtId="0" fontId="6" fillId="0" borderId="0" xfId="0" applyNumberFormat="1" applyFont="1" applyFill="1" applyProtection="1"/>
    <xf numFmtId="44" fontId="14" fillId="0" borderId="0" xfId="1" applyFont="1" applyFill="1" applyProtection="1"/>
    <xf numFmtId="49" fontId="5" fillId="0" borderId="0" xfId="0" applyNumberFormat="1" applyFont="1" applyFill="1" applyProtection="1"/>
    <xf numFmtId="0" fontId="5" fillId="0" borderId="0" xfId="0" applyNumberFormat="1" applyFont="1" applyFill="1" applyProtection="1"/>
    <xf numFmtId="0" fontId="6" fillId="0" borderId="0" xfId="0" applyNumberFormat="1" applyFont="1" applyFill="1" applyAlignment="1" applyProtection="1">
      <alignment horizontal="left"/>
    </xf>
    <xf numFmtId="44" fontId="15" fillId="0" borderId="0" xfId="1" applyFont="1" applyFill="1" applyProtection="1"/>
    <xf numFmtId="49" fontId="14" fillId="7" borderId="0" xfId="0" applyNumberFormat="1" applyFont="1" applyFill="1" applyAlignment="1" applyProtection="1">
      <alignment horizontal="left"/>
    </xf>
    <xf numFmtId="44" fontId="5" fillId="0" borderId="0" xfId="0" applyNumberFormat="1" applyFont="1" applyFill="1" applyProtection="1"/>
    <xf numFmtId="0" fontId="4" fillId="9" borderId="0" xfId="0" applyFont="1" applyFill="1" applyAlignment="1" applyProtection="1"/>
    <xf numFmtId="44" fontId="4" fillId="9" borderId="0" xfId="1" applyFont="1" applyFill="1" applyAlignment="1" applyProtection="1"/>
    <xf numFmtId="0" fontId="4" fillId="9" borderId="0" xfId="0" applyFont="1" applyFill="1" applyAlignment="1" applyProtection="1">
      <alignment horizontal="right"/>
    </xf>
    <xf numFmtId="0" fontId="13" fillId="9" borderId="0" xfId="0" applyFont="1" applyFill="1" applyAlignment="1" applyProtection="1">
      <alignment horizontal="right"/>
    </xf>
    <xf numFmtId="44" fontId="13" fillId="9" borderId="0" xfId="1" applyFont="1" applyFill="1" applyAlignment="1" applyProtection="1">
      <alignment horizontal="right"/>
    </xf>
    <xf numFmtId="44" fontId="14" fillId="0" borderId="0" xfId="0" applyNumberFormat="1" applyFont="1" applyFill="1" applyProtection="1"/>
    <xf numFmtId="0" fontId="14" fillId="0" borderId="0" xfId="0" applyFont="1" applyFill="1" applyProtection="1"/>
    <xf numFmtId="9" fontId="14" fillId="0" borderId="0" xfId="0" applyNumberFormat="1" applyFont="1" applyFill="1" applyProtection="1"/>
    <xf numFmtId="0" fontId="5" fillId="0" borderId="0" xfId="0" applyFont="1" applyFill="1" applyAlignment="1" applyProtection="1">
      <alignment horizontal="center"/>
    </xf>
    <xf numFmtId="44" fontId="4" fillId="0" borderId="0" xfId="0" applyNumberFormat="1" applyFont="1" applyFill="1" applyProtection="1"/>
    <xf numFmtId="0" fontId="6" fillId="0" borderId="0" xfId="0" applyFont="1" applyFill="1" applyProtection="1"/>
    <xf numFmtId="0" fontId="17" fillId="0" borderId="0" xfId="0" applyFont="1" applyFill="1" applyAlignment="1" applyProtection="1">
      <alignment wrapText="1"/>
    </xf>
    <xf numFmtId="0" fontId="6" fillId="0" borderId="0" xfId="0" applyFont="1" applyFill="1" applyProtection="1"/>
    <xf numFmtId="44" fontId="5" fillId="0" borderId="0" xfId="0" applyNumberFormat="1" applyFont="1" applyFill="1" applyAlignment="1" applyProtection="1">
      <alignment horizontal="right"/>
    </xf>
    <xf numFmtId="9" fontId="5" fillId="0" borderId="0" xfId="0" applyNumberFormat="1" applyFont="1" applyFill="1" applyProtection="1"/>
    <xf numFmtId="0" fontId="3" fillId="0" borderId="0" xfId="0" applyFont="1" applyFill="1" applyAlignment="1">
      <alignment horizontal="center" vertical="top" wrapText="1"/>
    </xf>
    <xf numFmtId="0" fontId="6" fillId="0" borderId="0" xfId="0" applyFont="1" applyFill="1" applyProtection="1"/>
    <xf numFmtId="0" fontId="4" fillId="0" borderId="0" xfId="0" applyFont="1" applyFill="1" applyAlignment="1" applyProtection="1">
      <alignment horizontal="left" vertical="center" wrapText="1"/>
    </xf>
    <xf numFmtId="0" fontId="16" fillId="9" borderId="0" xfId="0" applyFont="1" applyFill="1" applyAlignment="1" applyProtection="1">
      <alignment horizontal="center"/>
    </xf>
    <xf numFmtId="4" fontId="18" fillId="6" borderId="0" xfId="0" applyNumberFormat="1" applyFont="1" applyFill="1" applyProtection="1"/>
    <xf numFmtId="0" fontId="19" fillId="0" borderId="0" xfId="0" applyFont="1" applyFill="1" applyProtection="1"/>
    <xf numFmtId="0" fontId="19" fillId="0" borderId="0" xfId="0" applyFont="1" applyFill="1" applyAlignment="1" applyProtection="1">
      <alignment horizontal="right"/>
    </xf>
    <xf numFmtId="164" fontId="20" fillId="4" borderId="0" xfId="0" applyNumberFormat="1" applyFont="1" applyFill="1" applyProtection="1"/>
    <xf numFmtId="164" fontId="19" fillId="6" borderId="0" xfId="0" applyNumberFormat="1" applyFont="1" applyFill="1" applyProtection="1"/>
    <xf numFmtId="4" fontId="19" fillId="6" borderId="0" xfId="0" applyNumberFormat="1" applyFont="1" applyFill="1" applyProtection="1"/>
    <xf numFmtId="164" fontId="18" fillId="6" borderId="0" xfId="0" applyNumberFormat="1" applyFont="1" applyFill="1" applyProtection="1"/>
    <xf numFmtId="4" fontId="19" fillId="0" borderId="0" xfId="0" applyNumberFormat="1" applyFont="1" applyFill="1" applyProtection="1"/>
    <xf numFmtId="0" fontId="18" fillId="0" borderId="0" xfId="0" applyFont="1" applyFill="1" applyProtection="1"/>
    <xf numFmtId="4" fontId="19" fillId="11" borderId="0" xfId="0" applyNumberFormat="1" applyFont="1" applyFill="1" applyProtection="1"/>
    <xf numFmtId="165" fontId="21" fillId="12" borderId="0" xfId="0" applyNumberFormat="1" applyFont="1" applyFill="1" applyProtection="1"/>
    <xf numFmtId="165" fontId="22" fillId="12" borderId="0" xfId="0" applyNumberFormat="1" applyFont="1" applyFill="1" applyProtection="1"/>
  </cellXfs>
  <cellStyles count="3">
    <cellStyle name="Moneda" xfId="1" builtinId="4"/>
    <cellStyle name="Normal" xfId="0" builtinId="0"/>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84"/>
  <sheetViews>
    <sheetView tabSelected="1" topLeftCell="A13" workbookViewId="0">
      <selection activeCell="M13" sqref="M13"/>
    </sheetView>
  </sheetViews>
  <sheetFormatPr baseColWidth="10" defaultColWidth="9.140625" defaultRowHeight="14.25" x14ac:dyDescent="0.2"/>
  <cols>
    <col min="1" max="1" width="18.7109375" style="1" customWidth="1"/>
    <col min="2" max="2" width="3.42578125" style="1" customWidth="1"/>
    <col min="3" max="3" width="13.7109375" style="1" customWidth="1"/>
    <col min="4" max="4" width="4.42578125" style="1" customWidth="1"/>
    <col min="5" max="5" width="69.28515625" style="1" customWidth="1"/>
    <col min="6" max="7" width="12.7109375" style="1" customWidth="1"/>
    <col min="8" max="8" width="16.85546875" style="1" customWidth="1"/>
    <col min="9" max="9" width="15.28515625" style="1" bestFit="1" customWidth="1"/>
    <col min="10" max="12" width="9.140625" style="1"/>
    <col min="13" max="13" width="11.28515625" style="1" bestFit="1" customWidth="1"/>
    <col min="14" max="16384" width="9.140625" style="1"/>
  </cols>
  <sheetData>
    <row r="1" spans="1:9" x14ac:dyDescent="0.2">
      <c r="E1" s="77"/>
      <c r="F1" s="77"/>
      <c r="G1" s="77"/>
      <c r="H1" s="77"/>
    </row>
    <row r="2" spans="1:9" ht="49.5" customHeight="1" x14ac:dyDescent="0.2">
      <c r="C2" s="78" t="s">
        <v>1843</v>
      </c>
      <c r="D2" s="78"/>
      <c r="E2" s="78"/>
      <c r="F2" s="78"/>
      <c r="G2" s="78"/>
      <c r="H2" s="78"/>
    </row>
    <row r="3" spans="1:9" x14ac:dyDescent="0.2">
      <c r="E3" s="77"/>
      <c r="F3" s="77"/>
      <c r="G3" s="77"/>
      <c r="H3" s="77"/>
    </row>
    <row r="4" spans="1:9" ht="70.5" customHeight="1" x14ac:dyDescent="0.2">
      <c r="E4" s="76" t="s">
        <v>1842</v>
      </c>
      <c r="F4" s="76"/>
      <c r="G4" s="71"/>
      <c r="H4" s="71"/>
    </row>
    <row r="6" spans="1:9" ht="18" x14ac:dyDescent="0.25">
      <c r="A6" s="18"/>
      <c r="B6" s="18"/>
      <c r="C6" s="19"/>
      <c r="D6" s="19"/>
      <c r="E6" s="20" t="s">
        <v>0</v>
      </c>
      <c r="F6" s="19"/>
      <c r="G6" s="19"/>
      <c r="H6" s="19"/>
    </row>
    <row r="8" spans="1:9" x14ac:dyDescent="0.2">
      <c r="F8" s="2" t="s">
        <v>1</v>
      </c>
      <c r="G8" s="3" t="s">
        <v>1852</v>
      </c>
      <c r="H8" s="2" t="s">
        <v>2</v>
      </c>
    </row>
    <row r="10" spans="1:9" x14ac:dyDescent="0.2">
      <c r="C10" s="4" t="s">
        <v>3</v>
      </c>
      <c r="D10" s="5" t="s">
        <v>4</v>
      </c>
      <c r="E10" s="4" t="s">
        <v>5</v>
      </c>
    </row>
    <row r="11" spans="1:9" x14ac:dyDescent="0.2">
      <c r="A11" s="15"/>
      <c r="B11" s="15"/>
      <c r="C11" s="16" t="s">
        <v>6</v>
      </c>
      <c r="D11" s="17" t="s">
        <v>7</v>
      </c>
      <c r="E11" s="16" t="s">
        <v>8</v>
      </c>
      <c r="F11" s="15"/>
      <c r="G11" s="15"/>
      <c r="H11" s="15"/>
      <c r="I11" s="81"/>
    </row>
    <row r="12" spans="1:9" ht="9" customHeight="1" x14ac:dyDescent="0.2">
      <c r="I12" s="81"/>
    </row>
    <row r="13" spans="1:9" ht="409.5" x14ac:dyDescent="0.2">
      <c r="A13" s="71" t="s">
        <v>9</v>
      </c>
      <c r="B13" s="71">
        <v>1</v>
      </c>
      <c r="C13" s="71" t="s">
        <v>10</v>
      </c>
      <c r="D13" s="6" t="s">
        <v>11</v>
      </c>
      <c r="E13" s="7" t="s">
        <v>12</v>
      </c>
      <c r="F13" s="8">
        <v>1</v>
      </c>
      <c r="G13" s="9"/>
      <c r="H13" s="10">
        <f>ROUND(ROUND(G13,2)*ROUND(F13,3),2)</f>
        <v>0</v>
      </c>
      <c r="I13" s="82"/>
    </row>
    <row r="14" spans="1:9" ht="213.75" x14ac:dyDescent="0.2">
      <c r="A14" s="71" t="s">
        <v>9</v>
      </c>
      <c r="B14" s="71">
        <v>2</v>
      </c>
      <c r="C14" s="71" t="s">
        <v>13</v>
      </c>
      <c r="D14" s="6" t="s">
        <v>11</v>
      </c>
      <c r="E14" s="7" t="s">
        <v>14</v>
      </c>
      <c r="F14" s="8">
        <v>1</v>
      </c>
      <c r="G14" s="9"/>
      <c r="H14" s="10">
        <f>ROUND(ROUND(G14,2)*ROUND(F14,3),2)</f>
        <v>0</v>
      </c>
      <c r="I14" s="81"/>
    </row>
    <row r="15" spans="1:9" ht="191.25" x14ac:dyDescent="0.2">
      <c r="A15" s="71" t="s">
        <v>9</v>
      </c>
      <c r="B15" s="71">
        <v>3</v>
      </c>
      <c r="C15" s="71" t="s">
        <v>15</v>
      </c>
      <c r="D15" s="6" t="s">
        <v>11</v>
      </c>
      <c r="E15" s="7" t="s">
        <v>16</v>
      </c>
      <c r="F15" s="8">
        <v>1</v>
      </c>
      <c r="G15" s="9"/>
      <c r="H15" s="10">
        <f>ROUND(ROUND(G15,2)*ROUND(F15,3),2)</f>
        <v>0</v>
      </c>
      <c r="I15" s="81"/>
    </row>
    <row r="16" spans="1:9" ht="270" x14ac:dyDescent="0.2">
      <c r="A16" s="71" t="s">
        <v>9</v>
      </c>
      <c r="B16" s="71">
        <v>4</v>
      </c>
      <c r="C16" s="71" t="s">
        <v>17</v>
      </c>
      <c r="D16" s="6" t="s">
        <v>11</v>
      </c>
      <c r="E16" s="7" t="s">
        <v>18</v>
      </c>
      <c r="F16" s="8">
        <v>1</v>
      </c>
      <c r="G16" s="9"/>
      <c r="H16" s="10">
        <f>ROUND(ROUND(G16,2)*ROUND(F16,3),2)</f>
        <v>0</v>
      </c>
      <c r="I16" s="81"/>
    </row>
    <row r="17" spans="1:9" x14ac:dyDescent="0.2">
      <c r="E17" s="4" t="s">
        <v>19</v>
      </c>
      <c r="F17" s="4"/>
      <c r="G17" s="4"/>
      <c r="H17" s="12">
        <f>SUM(H13:H16)</f>
        <v>0</v>
      </c>
      <c r="I17" s="81"/>
    </row>
    <row r="18" spans="1:9" x14ac:dyDescent="0.2">
      <c r="I18" s="81"/>
    </row>
    <row r="19" spans="1:9" x14ac:dyDescent="0.2">
      <c r="C19" s="4" t="s">
        <v>3</v>
      </c>
      <c r="D19" s="5" t="s">
        <v>4</v>
      </c>
      <c r="E19" s="4" t="s">
        <v>5</v>
      </c>
      <c r="I19" s="81"/>
    </row>
    <row r="20" spans="1:9" x14ac:dyDescent="0.2">
      <c r="A20" s="18"/>
      <c r="B20" s="18"/>
      <c r="C20" s="21" t="s">
        <v>6</v>
      </c>
      <c r="D20" s="22" t="s">
        <v>4</v>
      </c>
      <c r="E20" s="21" t="s">
        <v>20</v>
      </c>
      <c r="F20" s="18"/>
      <c r="G20" s="18"/>
      <c r="H20" s="18"/>
      <c r="I20" s="83">
        <f>H29</f>
        <v>0</v>
      </c>
    </row>
    <row r="21" spans="1:9" x14ac:dyDescent="0.2">
      <c r="I21" s="81"/>
    </row>
    <row r="22" spans="1:9" x14ac:dyDescent="0.2">
      <c r="A22" s="71" t="s">
        <v>21</v>
      </c>
      <c r="B22" s="71">
        <v>1</v>
      </c>
      <c r="C22" s="71" t="s">
        <v>22</v>
      </c>
      <c r="D22" s="6" t="s">
        <v>23</v>
      </c>
      <c r="E22" s="71" t="s">
        <v>24</v>
      </c>
      <c r="F22" s="8">
        <v>13</v>
      </c>
      <c r="G22" s="9"/>
      <c r="H22" s="10">
        <f t="shared" ref="H22:H28" si="0">ROUND(ROUND(G22,2)*ROUND(F22,3),2)</f>
        <v>0</v>
      </c>
      <c r="I22" s="81"/>
    </row>
    <row r="23" spans="1:9" ht="45" x14ac:dyDescent="0.2">
      <c r="A23" s="71" t="s">
        <v>21</v>
      </c>
      <c r="B23" s="71">
        <v>2</v>
      </c>
      <c r="C23" s="71" t="s">
        <v>25</v>
      </c>
      <c r="D23" s="6" t="s">
        <v>23</v>
      </c>
      <c r="E23" s="7" t="s">
        <v>26</v>
      </c>
      <c r="F23" s="8">
        <v>1</v>
      </c>
      <c r="G23" s="9"/>
      <c r="H23" s="10">
        <f t="shared" si="0"/>
        <v>0</v>
      </c>
      <c r="I23" s="81"/>
    </row>
    <row r="24" spans="1:9" x14ac:dyDescent="0.2">
      <c r="A24" s="71" t="s">
        <v>21</v>
      </c>
      <c r="B24" s="71">
        <v>3</v>
      </c>
      <c r="C24" s="71" t="s">
        <v>27</v>
      </c>
      <c r="D24" s="6" t="s">
        <v>28</v>
      </c>
      <c r="E24" s="71" t="s">
        <v>29</v>
      </c>
      <c r="F24" s="8">
        <v>1</v>
      </c>
      <c r="G24" s="9"/>
      <c r="H24" s="10">
        <f t="shared" si="0"/>
        <v>0</v>
      </c>
      <c r="I24" s="81"/>
    </row>
    <row r="25" spans="1:9" ht="45" x14ac:dyDescent="0.2">
      <c r="A25" s="71" t="s">
        <v>21</v>
      </c>
      <c r="B25" s="71">
        <v>4</v>
      </c>
      <c r="C25" s="71" t="s">
        <v>30</v>
      </c>
      <c r="D25" s="6" t="s">
        <v>23</v>
      </c>
      <c r="E25" s="7" t="s">
        <v>31</v>
      </c>
      <c r="F25" s="8">
        <v>2</v>
      </c>
      <c r="G25" s="9"/>
      <c r="H25" s="10">
        <f t="shared" si="0"/>
        <v>0</v>
      </c>
      <c r="I25" s="81"/>
    </row>
    <row r="26" spans="1:9" ht="101.25" x14ac:dyDescent="0.2">
      <c r="A26" s="71" t="s">
        <v>21</v>
      </c>
      <c r="B26" s="71">
        <v>5</v>
      </c>
      <c r="C26" s="71" t="s">
        <v>32</v>
      </c>
      <c r="D26" s="6" t="s">
        <v>23</v>
      </c>
      <c r="E26" s="7" t="s">
        <v>33</v>
      </c>
      <c r="F26" s="8">
        <v>11</v>
      </c>
      <c r="G26" s="9"/>
      <c r="H26" s="10">
        <f t="shared" si="0"/>
        <v>0</v>
      </c>
      <c r="I26" s="81"/>
    </row>
    <row r="27" spans="1:9" ht="90" x14ac:dyDescent="0.2">
      <c r="A27" s="71" t="s">
        <v>21</v>
      </c>
      <c r="B27" s="71">
        <v>6</v>
      </c>
      <c r="C27" s="71" t="s">
        <v>34</v>
      </c>
      <c r="D27" s="6" t="s">
        <v>23</v>
      </c>
      <c r="E27" s="7" t="s">
        <v>35</v>
      </c>
      <c r="F27" s="8">
        <v>11</v>
      </c>
      <c r="G27" s="9"/>
      <c r="H27" s="10">
        <f t="shared" si="0"/>
        <v>0</v>
      </c>
      <c r="I27" s="81"/>
    </row>
    <row r="28" spans="1:9" ht="90" x14ac:dyDescent="0.2">
      <c r="A28" s="71" t="s">
        <v>21</v>
      </c>
      <c r="B28" s="71">
        <v>7</v>
      </c>
      <c r="C28" s="71" t="s">
        <v>36</v>
      </c>
      <c r="D28" s="6" t="s">
        <v>23</v>
      </c>
      <c r="E28" s="7" t="s">
        <v>37</v>
      </c>
      <c r="F28" s="8">
        <v>7</v>
      </c>
      <c r="G28" s="9"/>
      <c r="H28" s="10">
        <f t="shared" si="0"/>
        <v>0</v>
      </c>
      <c r="I28" s="81"/>
    </row>
    <row r="29" spans="1:9" x14ac:dyDescent="0.2">
      <c r="E29" s="4" t="s">
        <v>19</v>
      </c>
      <c r="F29" s="4"/>
      <c r="G29" s="4"/>
      <c r="H29" s="12">
        <f>SUM(H22:H28)</f>
        <v>0</v>
      </c>
      <c r="I29" s="81"/>
    </row>
    <row r="30" spans="1:9" x14ac:dyDescent="0.2">
      <c r="I30" s="81"/>
    </row>
    <row r="31" spans="1:9" x14ac:dyDescent="0.2">
      <c r="C31" s="4" t="s">
        <v>3</v>
      </c>
      <c r="D31" s="5" t="s">
        <v>4</v>
      </c>
      <c r="E31" s="4" t="s">
        <v>5</v>
      </c>
      <c r="I31" s="81"/>
    </row>
    <row r="32" spans="1:9" x14ac:dyDescent="0.2">
      <c r="A32" s="18"/>
      <c r="B32" s="18"/>
      <c r="C32" s="21" t="s">
        <v>6</v>
      </c>
      <c r="D32" s="22" t="s">
        <v>38</v>
      </c>
      <c r="E32" s="21" t="s">
        <v>39</v>
      </c>
      <c r="F32" s="18"/>
      <c r="G32" s="18"/>
      <c r="H32" s="18"/>
      <c r="I32" s="81"/>
    </row>
    <row r="33" spans="1:9" x14ac:dyDescent="0.2">
      <c r="C33" s="23" t="s">
        <v>40</v>
      </c>
      <c r="D33" s="24" t="s">
        <v>7</v>
      </c>
      <c r="E33" s="23" t="s">
        <v>8</v>
      </c>
      <c r="F33" s="25"/>
      <c r="G33" s="25"/>
      <c r="H33" s="25"/>
      <c r="I33" s="81"/>
    </row>
    <row r="34" spans="1:9" x14ac:dyDescent="0.2">
      <c r="I34" s="81"/>
    </row>
    <row r="35" spans="1:9" ht="409.5" x14ac:dyDescent="0.2">
      <c r="A35" s="71" t="s">
        <v>41</v>
      </c>
      <c r="B35" s="71">
        <v>1</v>
      </c>
      <c r="C35" s="71" t="s">
        <v>42</v>
      </c>
      <c r="D35" s="6" t="s">
        <v>11</v>
      </c>
      <c r="E35" s="7" t="s">
        <v>43</v>
      </c>
      <c r="F35" s="8">
        <v>1</v>
      </c>
      <c r="G35" s="9"/>
      <c r="H35" s="10">
        <f>ROUND(ROUND(G35,2)*ROUND(F35,3),2)</f>
        <v>0</v>
      </c>
      <c r="I35" s="81"/>
    </row>
    <row r="36" spans="1:9" ht="409.5" x14ac:dyDescent="0.2">
      <c r="A36" s="71" t="s">
        <v>41</v>
      </c>
      <c r="B36" s="71">
        <v>2</v>
      </c>
      <c r="C36" s="71" t="s">
        <v>44</v>
      </c>
      <c r="D36" s="6" t="s">
        <v>11</v>
      </c>
      <c r="E36" s="7" t="s">
        <v>45</v>
      </c>
      <c r="F36" s="8">
        <v>1</v>
      </c>
      <c r="G36" s="9"/>
      <c r="H36" s="10">
        <f>ROUND(ROUND(G36,2)*ROUND(F36,3),2)</f>
        <v>0</v>
      </c>
      <c r="I36" s="81"/>
    </row>
    <row r="37" spans="1:9" x14ac:dyDescent="0.2">
      <c r="E37" s="4" t="s">
        <v>19</v>
      </c>
      <c r="F37" s="4"/>
      <c r="G37" s="4"/>
      <c r="H37" s="12">
        <f>SUM(H35:H36)</f>
        <v>0</v>
      </c>
      <c r="I37" s="81"/>
    </row>
    <row r="38" spans="1:9" x14ac:dyDescent="0.2">
      <c r="I38" s="81"/>
    </row>
    <row r="39" spans="1:9" x14ac:dyDescent="0.2">
      <c r="C39" s="4" t="s">
        <v>3</v>
      </c>
      <c r="D39" s="5" t="s">
        <v>4</v>
      </c>
      <c r="E39" s="4" t="s">
        <v>5</v>
      </c>
      <c r="I39" s="81"/>
    </row>
    <row r="40" spans="1:9" x14ac:dyDescent="0.2">
      <c r="C40" s="4" t="s">
        <v>6</v>
      </c>
      <c r="D40" s="5" t="s">
        <v>38</v>
      </c>
      <c r="E40" s="4" t="s">
        <v>39</v>
      </c>
      <c r="I40" s="81"/>
    </row>
    <row r="41" spans="1:9" x14ac:dyDescent="0.2">
      <c r="C41" s="23" t="s">
        <v>40</v>
      </c>
      <c r="D41" s="24" t="s">
        <v>4</v>
      </c>
      <c r="E41" s="23" t="s">
        <v>46</v>
      </c>
      <c r="F41" s="25"/>
      <c r="G41" s="25"/>
      <c r="H41" s="25"/>
      <c r="I41" s="84">
        <f>H55</f>
        <v>0</v>
      </c>
    </row>
    <row r="42" spans="1:9" x14ac:dyDescent="0.2">
      <c r="I42" s="81"/>
    </row>
    <row r="43" spans="1:9" ht="409.5" x14ac:dyDescent="0.2">
      <c r="A43" s="71" t="s">
        <v>47</v>
      </c>
      <c r="B43" s="71">
        <v>1</v>
      </c>
      <c r="C43" s="71" t="s">
        <v>48</v>
      </c>
      <c r="D43" s="6" t="s">
        <v>11</v>
      </c>
      <c r="E43" s="7" t="s">
        <v>49</v>
      </c>
      <c r="F43" s="8">
        <v>1</v>
      </c>
      <c r="G43" s="9"/>
      <c r="H43" s="10">
        <f t="shared" ref="H43:H54" si="1">ROUND(ROUND(G43,2)*ROUND(F43,3),2)</f>
        <v>0</v>
      </c>
      <c r="I43" s="81"/>
    </row>
    <row r="44" spans="1:9" x14ac:dyDescent="0.2">
      <c r="A44" s="71" t="s">
        <v>47</v>
      </c>
      <c r="B44" s="71">
        <v>2</v>
      </c>
      <c r="C44" s="71" t="s">
        <v>50</v>
      </c>
      <c r="D44" s="6" t="s">
        <v>51</v>
      </c>
      <c r="E44" s="71" t="s">
        <v>52</v>
      </c>
      <c r="F44" s="8">
        <v>971.14599999999996</v>
      </c>
      <c r="G44" s="9"/>
      <c r="H44" s="10">
        <f t="shared" si="1"/>
        <v>0</v>
      </c>
      <c r="I44" s="81"/>
    </row>
    <row r="45" spans="1:9" x14ac:dyDescent="0.2">
      <c r="A45" s="71" t="s">
        <v>47</v>
      </c>
      <c r="B45" s="71">
        <v>3</v>
      </c>
      <c r="C45" s="71" t="s">
        <v>53</v>
      </c>
      <c r="D45" s="6" t="s">
        <v>51</v>
      </c>
      <c r="E45" s="71" t="s">
        <v>54</v>
      </c>
      <c r="F45" s="8">
        <v>1766.0809999999999</v>
      </c>
      <c r="G45" s="9"/>
      <c r="H45" s="10">
        <f t="shared" si="1"/>
        <v>0</v>
      </c>
      <c r="I45" s="81"/>
    </row>
    <row r="46" spans="1:9" x14ac:dyDescent="0.2">
      <c r="A46" s="71" t="s">
        <v>47</v>
      </c>
      <c r="B46" s="71">
        <v>4</v>
      </c>
      <c r="C46" s="71" t="s">
        <v>55</v>
      </c>
      <c r="D46" s="6" t="s">
        <v>51</v>
      </c>
      <c r="E46" s="71" t="s">
        <v>56</v>
      </c>
      <c r="F46" s="8">
        <v>17294.584999999999</v>
      </c>
      <c r="G46" s="9"/>
      <c r="H46" s="10">
        <f t="shared" si="1"/>
        <v>0</v>
      </c>
      <c r="I46" s="81"/>
    </row>
    <row r="47" spans="1:9" x14ac:dyDescent="0.2">
      <c r="A47" s="71" t="s">
        <v>47</v>
      </c>
      <c r="B47" s="71">
        <v>5</v>
      </c>
      <c r="C47" s="71" t="s">
        <v>57</v>
      </c>
      <c r="D47" s="6" t="s">
        <v>51</v>
      </c>
      <c r="E47" s="71" t="s">
        <v>58</v>
      </c>
      <c r="F47" s="8">
        <v>333.84</v>
      </c>
      <c r="G47" s="9"/>
      <c r="H47" s="10">
        <f t="shared" si="1"/>
        <v>0</v>
      </c>
      <c r="I47" s="81"/>
    </row>
    <row r="48" spans="1:9" x14ac:dyDescent="0.2">
      <c r="A48" s="71" t="s">
        <v>47</v>
      </c>
      <c r="B48" s="71">
        <v>6</v>
      </c>
      <c r="C48" s="71" t="s">
        <v>59</v>
      </c>
      <c r="D48" s="6" t="s">
        <v>51</v>
      </c>
      <c r="E48" s="71" t="s">
        <v>60</v>
      </c>
      <c r="F48" s="8">
        <v>866.7</v>
      </c>
      <c r="G48" s="9"/>
      <c r="H48" s="10">
        <f t="shared" si="1"/>
        <v>0</v>
      </c>
      <c r="I48" s="81"/>
    </row>
    <row r="49" spans="1:9" x14ac:dyDescent="0.2">
      <c r="A49" s="71" t="s">
        <v>47</v>
      </c>
      <c r="B49" s="71">
        <v>7</v>
      </c>
      <c r="C49" s="71" t="s">
        <v>61</v>
      </c>
      <c r="D49" s="6" t="s">
        <v>28</v>
      </c>
      <c r="E49" s="71" t="s">
        <v>62</v>
      </c>
      <c r="F49" s="8">
        <v>909.43700000000001</v>
      </c>
      <c r="G49" s="9"/>
      <c r="H49" s="10">
        <f t="shared" si="1"/>
        <v>0</v>
      </c>
      <c r="I49" s="81"/>
    </row>
    <row r="50" spans="1:9" ht="56.25" x14ac:dyDescent="0.2">
      <c r="A50" s="71" t="s">
        <v>47</v>
      </c>
      <c r="B50" s="71">
        <v>8</v>
      </c>
      <c r="C50" s="71" t="s">
        <v>63</v>
      </c>
      <c r="D50" s="6" t="s">
        <v>51</v>
      </c>
      <c r="E50" s="7" t="s">
        <v>64</v>
      </c>
      <c r="F50" s="8">
        <v>910.24</v>
      </c>
      <c r="G50" s="9"/>
      <c r="H50" s="10">
        <f t="shared" si="1"/>
        <v>0</v>
      </c>
      <c r="I50" s="81"/>
    </row>
    <row r="51" spans="1:9" x14ac:dyDescent="0.2">
      <c r="A51" s="71" t="s">
        <v>47</v>
      </c>
      <c r="B51" s="71">
        <v>9</v>
      </c>
      <c r="C51" s="71" t="s">
        <v>65</v>
      </c>
      <c r="D51" s="6" t="s">
        <v>51</v>
      </c>
      <c r="E51" s="71" t="s">
        <v>66</v>
      </c>
      <c r="F51" s="8">
        <v>1766.0809999999999</v>
      </c>
      <c r="G51" s="9"/>
      <c r="H51" s="10">
        <f t="shared" si="1"/>
        <v>0</v>
      </c>
      <c r="I51" s="81"/>
    </row>
    <row r="52" spans="1:9" ht="45" x14ac:dyDescent="0.2">
      <c r="A52" s="71" t="s">
        <v>47</v>
      </c>
      <c r="B52" s="71">
        <v>10</v>
      </c>
      <c r="C52" s="71" t="s">
        <v>67</v>
      </c>
      <c r="D52" s="6" t="s">
        <v>51</v>
      </c>
      <c r="E52" s="7" t="s">
        <v>68</v>
      </c>
      <c r="F52" s="8">
        <v>3248.29</v>
      </c>
      <c r="G52" s="9"/>
      <c r="H52" s="10">
        <f t="shared" si="1"/>
        <v>0</v>
      </c>
      <c r="I52" s="81"/>
    </row>
    <row r="53" spans="1:9" x14ac:dyDescent="0.2">
      <c r="A53" s="71" t="s">
        <v>47</v>
      </c>
      <c r="B53" s="71">
        <v>11</v>
      </c>
      <c r="C53" s="71" t="s">
        <v>69</v>
      </c>
      <c r="D53" s="6" t="s">
        <v>51</v>
      </c>
      <c r="E53" s="71" t="s">
        <v>70</v>
      </c>
      <c r="F53" s="8">
        <v>26039.827000000001</v>
      </c>
      <c r="G53" s="9"/>
      <c r="H53" s="10">
        <f t="shared" si="1"/>
        <v>0</v>
      </c>
      <c r="I53" s="81"/>
    </row>
    <row r="54" spans="1:9" x14ac:dyDescent="0.2">
      <c r="A54" s="71" t="s">
        <v>47</v>
      </c>
      <c r="B54" s="71">
        <v>12</v>
      </c>
      <c r="C54" s="71" t="s">
        <v>71</v>
      </c>
      <c r="D54" s="6" t="s">
        <v>51</v>
      </c>
      <c r="E54" s="71" t="s">
        <v>72</v>
      </c>
      <c r="F54" s="8">
        <v>910.24</v>
      </c>
      <c r="G54" s="9"/>
      <c r="H54" s="10">
        <f t="shared" si="1"/>
        <v>0</v>
      </c>
      <c r="I54" s="81"/>
    </row>
    <row r="55" spans="1:9" x14ac:dyDescent="0.2">
      <c r="E55" s="4" t="s">
        <v>19</v>
      </c>
      <c r="F55" s="4"/>
      <c r="G55" s="4"/>
      <c r="H55" s="12">
        <f>SUM(H43:H54)</f>
        <v>0</v>
      </c>
      <c r="I55" s="81"/>
    </row>
    <row r="56" spans="1:9" x14ac:dyDescent="0.2">
      <c r="I56" s="81"/>
    </row>
    <row r="57" spans="1:9" x14ac:dyDescent="0.2">
      <c r="C57" s="4" t="s">
        <v>3</v>
      </c>
      <c r="D57" s="5" t="s">
        <v>4</v>
      </c>
      <c r="E57" s="4" t="s">
        <v>5</v>
      </c>
      <c r="I57" s="81"/>
    </row>
    <row r="58" spans="1:9" x14ac:dyDescent="0.2">
      <c r="C58" s="4" t="s">
        <v>6</v>
      </c>
      <c r="D58" s="5" t="s">
        <v>38</v>
      </c>
      <c r="E58" s="4" t="s">
        <v>39</v>
      </c>
      <c r="I58" s="81"/>
    </row>
    <row r="59" spans="1:9" x14ac:dyDescent="0.2">
      <c r="C59" s="23" t="s">
        <v>40</v>
      </c>
      <c r="D59" s="24" t="s">
        <v>38</v>
      </c>
      <c r="E59" s="23" t="s">
        <v>73</v>
      </c>
      <c r="F59" s="25"/>
      <c r="G59" s="25"/>
      <c r="H59" s="25"/>
      <c r="I59" s="85">
        <f>H64+H72+H90+H105</f>
        <v>0</v>
      </c>
    </row>
    <row r="60" spans="1:9" x14ac:dyDescent="0.2">
      <c r="C60" s="26" t="s">
        <v>74</v>
      </c>
      <c r="D60" s="27" t="s">
        <v>4</v>
      </c>
      <c r="E60" s="26" t="s">
        <v>75</v>
      </c>
      <c r="F60" s="28"/>
      <c r="G60" s="28"/>
      <c r="H60" s="28"/>
      <c r="I60" s="81"/>
    </row>
    <row r="61" spans="1:9" x14ac:dyDescent="0.2">
      <c r="I61" s="81"/>
    </row>
    <row r="62" spans="1:9" x14ac:dyDescent="0.2">
      <c r="A62" s="71" t="s">
        <v>76</v>
      </c>
      <c r="B62" s="71">
        <v>1</v>
      </c>
      <c r="C62" s="71" t="s">
        <v>77</v>
      </c>
      <c r="D62" s="6" t="s">
        <v>28</v>
      </c>
      <c r="E62" s="71" t="s">
        <v>78</v>
      </c>
      <c r="F62" s="8">
        <v>897.23800000000006</v>
      </c>
      <c r="G62" s="9"/>
      <c r="H62" s="10">
        <f>ROUND(ROUND(G62,2)*ROUND(F62,3),2)</f>
        <v>0</v>
      </c>
      <c r="I62" s="81"/>
    </row>
    <row r="63" spans="1:9" ht="123.75" x14ac:dyDescent="0.2">
      <c r="A63" s="71" t="s">
        <v>76</v>
      </c>
      <c r="B63" s="71">
        <v>2</v>
      </c>
      <c r="C63" s="71" t="s">
        <v>79</v>
      </c>
      <c r="D63" s="6" t="s">
        <v>51</v>
      </c>
      <c r="E63" s="7" t="s">
        <v>80</v>
      </c>
      <c r="F63" s="8">
        <v>467.29</v>
      </c>
      <c r="G63" s="9"/>
      <c r="H63" s="10">
        <f>ROUND(ROUND(G63,2)*ROUND(F63,3),2)</f>
        <v>0</v>
      </c>
      <c r="I63" s="81"/>
    </row>
    <row r="64" spans="1:9" x14ac:dyDescent="0.2">
      <c r="E64" s="4" t="s">
        <v>19</v>
      </c>
      <c r="F64" s="4"/>
      <c r="G64" s="4"/>
      <c r="H64" s="12">
        <f>SUM(H62:H63)</f>
        <v>0</v>
      </c>
      <c r="I64" s="81"/>
    </row>
    <row r="65" spans="1:9" x14ac:dyDescent="0.2">
      <c r="I65" s="81"/>
    </row>
    <row r="66" spans="1:9" x14ac:dyDescent="0.2">
      <c r="C66" s="4" t="s">
        <v>3</v>
      </c>
      <c r="D66" s="5" t="s">
        <v>4</v>
      </c>
      <c r="E66" s="4" t="s">
        <v>5</v>
      </c>
      <c r="I66" s="81"/>
    </row>
    <row r="67" spans="1:9" x14ac:dyDescent="0.2">
      <c r="C67" s="4" t="s">
        <v>6</v>
      </c>
      <c r="D67" s="5" t="s">
        <v>38</v>
      </c>
      <c r="E67" s="4" t="s">
        <v>39</v>
      </c>
      <c r="I67" s="81"/>
    </row>
    <row r="68" spans="1:9" x14ac:dyDescent="0.2">
      <c r="C68" s="4" t="s">
        <v>40</v>
      </c>
      <c r="D68" s="5" t="s">
        <v>38</v>
      </c>
      <c r="E68" s="4" t="s">
        <v>73</v>
      </c>
      <c r="I68" s="81"/>
    </row>
    <row r="69" spans="1:9" x14ac:dyDescent="0.2">
      <c r="C69" s="26" t="s">
        <v>74</v>
      </c>
      <c r="D69" s="27" t="s">
        <v>38</v>
      </c>
      <c r="E69" s="26" t="s">
        <v>81</v>
      </c>
      <c r="F69" s="28"/>
      <c r="G69" s="28"/>
      <c r="H69" s="28"/>
      <c r="I69" s="81"/>
    </row>
    <row r="70" spans="1:9" x14ac:dyDescent="0.2">
      <c r="I70" s="81"/>
    </row>
    <row r="71" spans="1:9" x14ac:dyDescent="0.2">
      <c r="A71" s="71" t="s">
        <v>82</v>
      </c>
      <c r="B71" s="71">
        <v>1</v>
      </c>
      <c r="C71" s="71" t="s">
        <v>83</v>
      </c>
      <c r="D71" s="6" t="s">
        <v>51</v>
      </c>
      <c r="E71" s="71" t="s">
        <v>84</v>
      </c>
      <c r="F71" s="8">
        <v>312.27</v>
      </c>
      <c r="G71" s="9"/>
      <c r="H71" s="10">
        <f>ROUND(ROUND(G71,2)*ROUND(F71,3),2)</f>
        <v>0</v>
      </c>
      <c r="I71" s="81"/>
    </row>
    <row r="72" spans="1:9" x14ac:dyDescent="0.2">
      <c r="E72" s="4" t="s">
        <v>19</v>
      </c>
      <c r="F72" s="4"/>
      <c r="G72" s="4"/>
      <c r="H72" s="12">
        <f>SUM(H71:H71)</f>
        <v>0</v>
      </c>
      <c r="I72" s="81"/>
    </row>
    <row r="73" spans="1:9" x14ac:dyDescent="0.2">
      <c r="I73" s="81"/>
    </row>
    <row r="74" spans="1:9" x14ac:dyDescent="0.2">
      <c r="C74" s="4" t="s">
        <v>3</v>
      </c>
      <c r="D74" s="5" t="s">
        <v>4</v>
      </c>
      <c r="E74" s="4" t="s">
        <v>5</v>
      </c>
      <c r="I74" s="81"/>
    </row>
    <row r="75" spans="1:9" x14ac:dyDescent="0.2">
      <c r="C75" s="4" t="s">
        <v>6</v>
      </c>
      <c r="D75" s="5" t="s">
        <v>38</v>
      </c>
      <c r="E75" s="4" t="s">
        <v>39</v>
      </c>
      <c r="I75" s="81"/>
    </row>
    <row r="76" spans="1:9" x14ac:dyDescent="0.2">
      <c r="C76" s="4" t="s">
        <v>40</v>
      </c>
      <c r="D76" s="5" t="s">
        <v>38</v>
      </c>
      <c r="E76" s="4" t="s">
        <v>73</v>
      </c>
      <c r="I76" s="81"/>
    </row>
    <row r="77" spans="1:9" x14ac:dyDescent="0.2">
      <c r="C77" s="26" t="s">
        <v>74</v>
      </c>
      <c r="D77" s="27" t="s">
        <v>85</v>
      </c>
      <c r="E77" s="26" t="s">
        <v>86</v>
      </c>
      <c r="F77" s="28"/>
      <c r="G77" s="28"/>
      <c r="H77" s="28"/>
      <c r="I77" s="81"/>
    </row>
    <row r="78" spans="1:9" x14ac:dyDescent="0.2">
      <c r="I78" s="81"/>
    </row>
    <row r="79" spans="1:9" x14ac:dyDescent="0.2">
      <c r="A79" s="71" t="s">
        <v>87</v>
      </c>
      <c r="B79" s="71">
        <v>1</v>
      </c>
      <c r="C79" s="71" t="s">
        <v>88</v>
      </c>
      <c r="D79" s="6" t="s">
        <v>89</v>
      </c>
      <c r="E79" s="71" t="s">
        <v>90</v>
      </c>
      <c r="F79" s="8">
        <v>187</v>
      </c>
      <c r="G79" s="9"/>
      <c r="H79" s="10">
        <f t="shared" ref="H79:H89" si="2">ROUND(ROUND(G79,2)*ROUND(F79,3),2)</f>
        <v>0</v>
      </c>
      <c r="I79" s="81"/>
    </row>
    <row r="80" spans="1:9" ht="157.5" x14ac:dyDescent="0.2">
      <c r="A80" s="71" t="s">
        <v>87</v>
      </c>
      <c r="B80" s="71">
        <v>2</v>
      </c>
      <c r="C80" s="71" t="s">
        <v>91</v>
      </c>
      <c r="D80" s="6" t="s">
        <v>28</v>
      </c>
      <c r="E80" s="7" t="s">
        <v>92</v>
      </c>
      <c r="F80" s="8">
        <v>1759</v>
      </c>
      <c r="G80" s="9"/>
      <c r="H80" s="10">
        <f t="shared" si="2"/>
        <v>0</v>
      </c>
      <c r="I80" s="81"/>
    </row>
    <row r="81" spans="1:9" x14ac:dyDescent="0.2">
      <c r="A81" s="71" t="s">
        <v>87</v>
      </c>
      <c r="B81" s="71">
        <v>3</v>
      </c>
      <c r="C81" s="71" t="s">
        <v>93</v>
      </c>
      <c r="D81" s="6" t="s">
        <v>89</v>
      </c>
      <c r="E81" s="71" t="s">
        <v>94</v>
      </c>
      <c r="F81" s="8">
        <v>1347</v>
      </c>
      <c r="G81" s="9"/>
      <c r="H81" s="10">
        <f t="shared" si="2"/>
        <v>0</v>
      </c>
      <c r="I81" s="81"/>
    </row>
    <row r="82" spans="1:9" x14ac:dyDescent="0.2">
      <c r="A82" s="71" t="s">
        <v>87</v>
      </c>
      <c r="B82" s="71">
        <v>4</v>
      </c>
      <c r="C82" s="71" t="s">
        <v>95</v>
      </c>
      <c r="D82" s="6" t="s">
        <v>23</v>
      </c>
      <c r="E82" s="71" t="s">
        <v>96</v>
      </c>
      <c r="F82" s="8">
        <v>77</v>
      </c>
      <c r="G82" s="9"/>
      <c r="H82" s="10">
        <f t="shared" si="2"/>
        <v>0</v>
      </c>
      <c r="I82" s="81"/>
    </row>
    <row r="83" spans="1:9" ht="135" x14ac:dyDescent="0.2">
      <c r="A83" s="71" t="s">
        <v>87</v>
      </c>
      <c r="B83" s="71">
        <v>5</v>
      </c>
      <c r="C83" s="71" t="s">
        <v>97</v>
      </c>
      <c r="D83" s="6" t="s">
        <v>98</v>
      </c>
      <c r="E83" s="7" t="s">
        <v>99</v>
      </c>
      <c r="F83" s="8">
        <v>4750.0200000000004</v>
      </c>
      <c r="G83" s="9"/>
      <c r="H83" s="10">
        <f t="shared" si="2"/>
        <v>0</v>
      </c>
      <c r="I83" s="81"/>
    </row>
    <row r="84" spans="1:9" x14ac:dyDescent="0.2">
      <c r="A84" s="71" t="s">
        <v>87</v>
      </c>
      <c r="B84" s="71">
        <v>6</v>
      </c>
      <c r="C84" s="71" t="s">
        <v>100</v>
      </c>
      <c r="D84" s="6" t="s">
        <v>101</v>
      </c>
      <c r="E84" s="71" t="s">
        <v>102</v>
      </c>
      <c r="F84" s="8">
        <v>16200</v>
      </c>
      <c r="G84" s="9"/>
      <c r="H84" s="10">
        <f t="shared" si="2"/>
        <v>0</v>
      </c>
      <c r="I84" s="81"/>
    </row>
    <row r="85" spans="1:9" x14ac:dyDescent="0.2">
      <c r="A85" s="71" t="s">
        <v>87</v>
      </c>
      <c r="B85" s="71">
        <v>7</v>
      </c>
      <c r="C85" s="71" t="s">
        <v>103</v>
      </c>
      <c r="D85" s="6" t="s">
        <v>23</v>
      </c>
      <c r="E85" s="71" t="s">
        <v>104</v>
      </c>
      <c r="F85" s="8">
        <v>1</v>
      </c>
      <c r="G85" s="9"/>
      <c r="H85" s="10">
        <f t="shared" si="2"/>
        <v>0</v>
      </c>
      <c r="I85" s="81"/>
    </row>
    <row r="86" spans="1:9" x14ac:dyDescent="0.2">
      <c r="A86" s="71" t="s">
        <v>87</v>
      </c>
      <c r="B86" s="71">
        <v>8</v>
      </c>
      <c r="C86" s="71" t="s">
        <v>105</v>
      </c>
      <c r="D86" s="6" t="s">
        <v>89</v>
      </c>
      <c r="E86" s="71" t="s">
        <v>106</v>
      </c>
      <c r="F86" s="8">
        <v>187</v>
      </c>
      <c r="G86" s="9"/>
      <c r="H86" s="10">
        <f t="shared" si="2"/>
        <v>0</v>
      </c>
      <c r="I86" s="81"/>
    </row>
    <row r="87" spans="1:9" x14ac:dyDescent="0.2">
      <c r="A87" s="71" t="s">
        <v>87</v>
      </c>
      <c r="B87" s="71">
        <v>9</v>
      </c>
      <c r="C87" s="71" t="s">
        <v>107</v>
      </c>
      <c r="D87" s="6" t="s">
        <v>51</v>
      </c>
      <c r="E87" s="71" t="s">
        <v>108</v>
      </c>
      <c r="F87" s="8">
        <v>65.16</v>
      </c>
      <c r="G87" s="9"/>
      <c r="H87" s="10">
        <f t="shared" si="2"/>
        <v>0</v>
      </c>
      <c r="I87" s="81"/>
    </row>
    <row r="88" spans="1:9" x14ac:dyDescent="0.2">
      <c r="A88" s="71" t="s">
        <v>87</v>
      </c>
      <c r="B88" s="71">
        <v>10</v>
      </c>
      <c r="C88" s="71" t="s">
        <v>109</v>
      </c>
      <c r="D88" s="6" t="s">
        <v>23</v>
      </c>
      <c r="E88" s="71" t="s">
        <v>110</v>
      </c>
      <c r="F88" s="8">
        <v>1644</v>
      </c>
      <c r="G88" s="9"/>
      <c r="H88" s="10">
        <f t="shared" si="2"/>
        <v>0</v>
      </c>
      <c r="I88" s="81"/>
    </row>
    <row r="89" spans="1:9" ht="78.75" x14ac:dyDescent="0.2">
      <c r="A89" s="71" t="s">
        <v>87</v>
      </c>
      <c r="B89" s="71">
        <v>11</v>
      </c>
      <c r="C89" s="71" t="s">
        <v>111</v>
      </c>
      <c r="D89" s="6" t="s">
        <v>28</v>
      </c>
      <c r="E89" s="7" t="s">
        <v>112</v>
      </c>
      <c r="F89" s="8">
        <v>978.5</v>
      </c>
      <c r="G89" s="9"/>
      <c r="H89" s="10">
        <f t="shared" si="2"/>
        <v>0</v>
      </c>
      <c r="I89" s="81"/>
    </row>
    <row r="90" spans="1:9" x14ac:dyDescent="0.2">
      <c r="E90" s="4" t="s">
        <v>19</v>
      </c>
      <c r="F90" s="4"/>
      <c r="G90" s="4"/>
      <c r="H90" s="12">
        <f>SUM(H79:H89)</f>
        <v>0</v>
      </c>
      <c r="I90" s="81"/>
    </row>
    <row r="91" spans="1:9" x14ac:dyDescent="0.2">
      <c r="I91" s="81"/>
    </row>
    <row r="92" spans="1:9" x14ac:dyDescent="0.2">
      <c r="C92" s="4" t="s">
        <v>3</v>
      </c>
      <c r="D92" s="5" t="s">
        <v>4</v>
      </c>
      <c r="E92" s="4" t="s">
        <v>5</v>
      </c>
      <c r="I92" s="81"/>
    </row>
    <row r="93" spans="1:9" x14ac:dyDescent="0.2">
      <c r="C93" s="4" t="s">
        <v>6</v>
      </c>
      <c r="D93" s="5" t="s">
        <v>38</v>
      </c>
      <c r="E93" s="4" t="s">
        <v>39</v>
      </c>
      <c r="I93" s="81"/>
    </row>
    <row r="94" spans="1:9" x14ac:dyDescent="0.2">
      <c r="C94" s="4" t="s">
        <v>40</v>
      </c>
      <c r="D94" s="5" t="s">
        <v>38</v>
      </c>
      <c r="E94" s="4" t="s">
        <v>73</v>
      </c>
      <c r="I94" s="81"/>
    </row>
    <row r="95" spans="1:9" x14ac:dyDescent="0.2">
      <c r="C95" s="26" t="s">
        <v>74</v>
      </c>
      <c r="D95" s="27" t="s">
        <v>113</v>
      </c>
      <c r="E95" s="26" t="s">
        <v>114</v>
      </c>
      <c r="F95" s="28"/>
      <c r="G95" s="28"/>
      <c r="H95" s="28"/>
      <c r="I95" s="81"/>
    </row>
    <row r="96" spans="1:9" x14ac:dyDescent="0.2">
      <c r="I96" s="81"/>
    </row>
    <row r="97" spans="1:9" x14ac:dyDescent="0.2">
      <c r="A97" s="71" t="s">
        <v>115</v>
      </c>
      <c r="B97" s="71">
        <v>1</v>
      </c>
      <c r="C97" s="71" t="s">
        <v>109</v>
      </c>
      <c r="D97" s="6" t="s">
        <v>23</v>
      </c>
      <c r="E97" s="71" t="s">
        <v>110</v>
      </c>
      <c r="F97" s="8">
        <v>245.125</v>
      </c>
      <c r="G97" s="9"/>
      <c r="H97" s="10">
        <f t="shared" ref="H97:H104" si="3">ROUND(ROUND(G97,2)*ROUND(F97,3),2)</f>
        <v>0</v>
      </c>
      <c r="I97" s="81"/>
    </row>
    <row r="98" spans="1:9" x14ac:dyDescent="0.2">
      <c r="A98" s="71" t="s">
        <v>115</v>
      </c>
      <c r="B98" s="71">
        <v>2</v>
      </c>
      <c r="C98" s="71" t="s">
        <v>116</v>
      </c>
      <c r="D98" s="6" t="s">
        <v>51</v>
      </c>
      <c r="E98" s="71" t="s">
        <v>117</v>
      </c>
      <c r="F98" s="8">
        <v>174.529</v>
      </c>
      <c r="G98" s="9"/>
      <c r="H98" s="10">
        <f t="shared" si="3"/>
        <v>0</v>
      </c>
      <c r="I98" s="81"/>
    </row>
    <row r="99" spans="1:9" x14ac:dyDescent="0.2">
      <c r="A99" s="71" t="s">
        <v>115</v>
      </c>
      <c r="B99" s="71">
        <v>3</v>
      </c>
      <c r="C99" s="71" t="s">
        <v>118</v>
      </c>
      <c r="D99" s="6" t="s">
        <v>28</v>
      </c>
      <c r="E99" s="71" t="s">
        <v>119</v>
      </c>
      <c r="F99" s="8">
        <v>2830</v>
      </c>
      <c r="G99" s="9"/>
      <c r="H99" s="10">
        <f t="shared" si="3"/>
        <v>0</v>
      </c>
      <c r="I99" s="81"/>
    </row>
    <row r="100" spans="1:9" x14ac:dyDescent="0.2">
      <c r="A100" s="71" t="s">
        <v>115</v>
      </c>
      <c r="B100" s="71">
        <v>4</v>
      </c>
      <c r="C100" s="71" t="s">
        <v>120</v>
      </c>
      <c r="D100" s="6" t="s">
        <v>28</v>
      </c>
      <c r="E100" s="71" t="s">
        <v>121</v>
      </c>
      <c r="F100" s="8">
        <v>16</v>
      </c>
      <c r="G100" s="9"/>
      <c r="H100" s="10">
        <f t="shared" si="3"/>
        <v>0</v>
      </c>
      <c r="I100" s="81"/>
    </row>
    <row r="101" spans="1:9" x14ac:dyDescent="0.2">
      <c r="A101" s="71" t="s">
        <v>115</v>
      </c>
      <c r="B101" s="71">
        <v>5</v>
      </c>
      <c r="C101" s="71" t="s">
        <v>122</v>
      </c>
      <c r="D101" s="6" t="s">
        <v>28</v>
      </c>
      <c r="E101" s="71" t="s">
        <v>123</v>
      </c>
      <c r="F101" s="8">
        <v>130.06</v>
      </c>
      <c r="G101" s="9"/>
      <c r="H101" s="10">
        <f t="shared" si="3"/>
        <v>0</v>
      </c>
      <c r="I101" s="81"/>
    </row>
    <row r="102" spans="1:9" x14ac:dyDescent="0.2">
      <c r="A102" s="71" t="s">
        <v>115</v>
      </c>
      <c r="B102" s="71">
        <v>6</v>
      </c>
      <c r="C102" s="71" t="s">
        <v>124</v>
      </c>
      <c r="D102" s="6" t="s">
        <v>28</v>
      </c>
      <c r="E102" s="71" t="s">
        <v>125</v>
      </c>
      <c r="F102" s="8">
        <v>2798</v>
      </c>
      <c r="G102" s="9"/>
      <c r="H102" s="10">
        <f t="shared" si="3"/>
        <v>0</v>
      </c>
      <c r="I102" s="81"/>
    </row>
    <row r="103" spans="1:9" ht="78.75" x14ac:dyDescent="0.2">
      <c r="A103" s="71" t="s">
        <v>115</v>
      </c>
      <c r="B103" s="71">
        <v>7</v>
      </c>
      <c r="C103" s="71" t="s">
        <v>126</v>
      </c>
      <c r="D103" s="6" t="s">
        <v>51</v>
      </c>
      <c r="E103" s="7" t="s">
        <v>127</v>
      </c>
      <c r="F103" s="8">
        <v>6.3090000000000002</v>
      </c>
      <c r="G103" s="9"/>
      <c r="H103" s="10">
        <f t="shared" si="3"/>
        <v>0</v>
      </c>
      <c r="I103" s="81"/>
    </row>
    <row r="104" spans="1:9" ht="123.75" x14ac:dyDescent="0.2">
      <c r="A104" s="71" t="s">
        <v>115</v>
      </c>
      <c r="B104" s="71">
        <v>8</v>
      </c>
      <c r="C104" s="71" t="s">
        <v>128</v>
      </c>
      <c r="D104" s="6" t="s">
        <v>28</v>
      </c>
      <c r="E104" s="7" t="s">
        <v>129</v>
      </c>
      <c r="F104" s="8">
        <v>277.2</v>
      </c>
      <c r="G104" s="9"/>
      <c r="H104" s="10">
        <f t="shared" si="3"/>
        <v>0</v>
      </c>
      <c r="I104" s="81"/>
    </row>
    <row r="105" spans="1:9" x14ac:dyDescent="0.2">
      <c r="E105" s="4" t="s">
        <v>19</v>
      </c>
      <c r="F105" s="4"/>
      <c r="G105" s="4"/>
      <c r="H105" s="12">
        <f>SUM(H97:H104)</f>
        <v>0</v>
      </c>
      <c r="I105" s="81"/>
    </row>
    <row r="106" spans="1:9" x14ac:dyDescent="0.2">
      <c r="I106" s="81"/>
    </row>
    <row r="107" spans="1:9" x14ac:dyDescent="0.2">
      <c r="C107" s="4" t="s">
        <v>3</v>
      </c>
      <c r="D107" s="5" t="s">
        <v>4</v>
      </c>
      <c r="E107" s="4" t="s">
        <v>5</v>
      </c>
      <c r="I107" s="81"/>
    </row>
    <row r="108" spans="1:9" x14ac:dyDescent="0.2">
      <c r="C108" s="4" t="s">
        <v>6</v>
      </c>
      <c r="D108" s="5" t="s">
        <v>38</v>
      </c>
      <c r="E108" s="4" t="s">
        <v>39</v>
      </c>
      <c r="I108" s="81"/>
    </row>
    <row r="109" spans="1:9" x14ac:dyDescent="0.2">
      <c r="C109" s="23" t="s">
        <v>40</v>
      </c>
      <c r="D109" s="24" t="s">
        <v>85</v>
      </c>
      <c r="E109" s="23" t="s">
        <v>130</v>
      </c>
      <c r="F109" s="25"/>
      <c r="G109" s="25"/>
      <c r="H109" s="25"/>
      <c r="I109" s="85">
        <f>H116+H125+H134+H143+H154</f>
        <v>0</v>
      </c>
    </row>
    <row r="110" spans="1:9" x14ac:dyDescent="0.2">
      <c r="C110" s="26" t="s">
        <v>74</v>
      </c>
      <c r="D110" s="27" t="s">
        <v>4</v>
      </c>
      <c r="E110" s="26" t="s">
        <v>131</v>
      </c>
      <c r="F110" s="28"/>
      <c r="G110" s="28"/>
      <c r="H110" s="28"/>
      <c r="I110" s="81"/>
    </row>
    <row r="111" spans="1:9" x14ac:dyDescent="0.2">
      <c r="I111" s="81"/>
    </row>
    <row r="112" spans="1:9" x14ac:dyDescent="0.2">
      <c r="A112" s="71" t="s">
        <v>132</v>
      </c>
      <c r="B112" s="71">
        <v>1</v>
      </c>
      <c r="C112" s="71" t="s">
        <v>133</v>
      </c>
      <c r="D112" s="6" t="s">
        <v>28</v>
      </c>
      <c r="E112" s="71" t="s">
        <v>134</v>
      </c>
      <c r="F112" s="8">
        <v>3228</v>
      </c>
      <c r="G112" s="9"/>
      <c r="H112" s="10">
        <f>ROUND(ROUND(G112,2)*ROUND(F112,3),2)</f>
        <v>0</v>
      </c>
      <c r="I112" s="81"/>
    </row>
    <row r="113" spans="1:9" x14ac:dyDescent="0.2">
      <c r="A113" s="71" t="s">
        <v>132</v>
      </c>
      <c r="B113" s="71">
        <v>2</v>
      </c>
      <c r="C113" s="71" t="s">
        <v>135</v>
      </c>
      <c r="D113" s="6" t="s">
        <v>28</v>
      </c>
      <c r="E113" s="71" t="s">
        <v>136</v>
      </c>
      <c r="F113" s="8">
        <v>32</v>
      </c>
      <c r="G113" s="9"/>
      <c r="H113" s="10">
        <f>ROUND(ROUND(G113,2)*ROUND(F113,3),2)</f>
        <v>0</v>
      </c>
      <c r="I113" s="81"/>
    </row>
    <row r="114" spans="1:9" x14ac:dyDescent="0.2">
      <c r="A114" s="71" t="s">
        <v>132</v>
      </c>
      <c r="B114" s="71">
        <v>3</v>
      </c>
      <c r="C114" s="71" t="s">
        <v>137</v>
      </c>
      <c r="D114" s="6" t="s">
        <v>28</v>
      </c>
      <c r="E114" s="71" t="s">
        <v>138</v>
      </c>
      <c r="F114" s="8">
        <v>44</v>
      </c>
      <c r="G114" s="9"/>
      <c r="H114" s="10">
        <f>ROUND(ROUND(G114,2)*ROUND(F114,3),2)</f>
        <v>0</v>
      </c>
      <c r="I114" s="81"/>
    </row>
    <row r="115" spans="1:9" x14ac:dyDescent="0.2">
      <c r="A115" s="71" t="s">
        <v>132</v>
      </c>
      <c r="B115" s="71">
        <v>4</v>
      </c>
      <c r="C115" s="71" t="s">
        <v>139</v>
      </c>
      <c r="D115" s="6" t="s">
        <v>28</v>
      </c>
      <c r="E115" s="71" t="s">
        <v>140</v>
      </c>
      <c r="F115" s="8">
        <v>1768</v>
      </c>
      <c r="G115" s="9"/>
      <c r="H115" s="10">
        <f>ROUND(ROUND(G115,2)*ROUND(F115,3),2)</f>
        <v>0</v>
      </c>
      <c r="I115" s="81"/>
    </row>
    <row r="116" spans="1:9" x14ac:dyDescent="0.2">
      <c r="E116" s="4" t="s">
        <v>19</v>
      </c>
      <c r="F116" s="4"/>
      <c r="G116" s="4"/>
      <c r="H116" s="12">
        <f>SUM(H112:H115)</f>
        <v>0</v>
      </c>
      <c r="I116" s="81"/>
    </row>
    <row r="117" spans="1:9" x14ac:dyDescent="0.2">
      <c r="I117" s="81"/>
    </row>
    <row r="118" spans="1:9" x14ac:dyDescent="0.2">
      <c r="C118" s="4" t="s">
        <v>3</v>
      </c>
      <c r="D118" s="5" t="s">
        <v>4</v>
      </c>
      <c r="E118" s="4" t="s">
        <v>5</v>
      </c>
      <c r="I118" s="81"/>
    </row>
    <row r="119" spans="1:9" x14ac:dyDescent="0.2">
      <c r="C119" s="4" t="s">
        <v>6</v>
      </c>
      <c r="D119" s="5" t="s">
        <v>38</v>
      </c>
      <c r="E119" s="4" t="s">
        <v>39</v>
      </c>
      <c r="I119" s="81"/>
    </row>
    <row r="120" spans="1:9" x14ac:dyDescent="0.2">
      <c r="C120" s="4" t="s">
        <v>40</v>
      </c>
      <c r="D120" s="5" t="s">
        <v>85</v>
      </c>
      <c r="E120" s="4" t="s">
        <v>130</v>
      </c>
      <c r="I120" s="81"/>
    </row>
    <row r="121" spans="1:9" x14ac:dyDescent="0.2">
      <c r="C121" s="26" t="s">
        <v>74</v>
      </c>
      <c r="D121" s="27" t="s">
        <v>38</v>
      </c>
      <c r="E121" s="26" t="s">
        <v>141</v>
      </c>
      <c r="F121" s="28"/>
      <c r="G121" s="28"/>
      <c r="H121" s="28"/>
      <c r="I121" s="81"/>
    </row>
    <row r="122" spans="1:9" x14ac:dyDescent="0.2">
      <c r="I122" s="81"/>
    </row>
    <row r="123" spans="1:9" x14ac:dyDescent="0.2">
      <c r="A123" s="71" t="s">
        <v>142</v>
      </c>
      <c r="B123" s="71">
        <v>1</v>
      </c>
      <c r="C123" s="71" t="s">
        <v>143</v>
      </c>
      <c r="D123" s="6" t="s">
        <v>51</v>
      </c>
      <c r="E123" s="71" t="s">
        <v>144</v>
      </c>
      <c r="F123" s="8">
        <v>16.286999999999999</v>
      </c>
      <c r="G123" s="9"/>
      <c r="H123" s="10">
        <f>ROUND(ROUND(G123,2)*ROUND(F123,3),2)</f>
        <v>0</v>
      </c>
      <c r="I123" s="81"/>
    </row>
    <row r="124" spans="1:9" x14ac:dyDescent="0.2">
      <c r="A124" s="71" t="s">
        <v>142</v>
      </c>
      <c r="B124" s="71">
        <v>2</v>
      </c>
      <c r="C124" s="71" t="s">
        <v>145</v>
      </c>
      <c r="D124" s="6" t="s">
        <v>51</v>
      </c>
      <c r="E124" s="71" t="s">
        <v>146</v>
      </c>
      <c r="F124" s="8">
        <v>26.742999999999999</v>
      </c>
      <c r="G124" s="9"/>
      <c r="H124" s="10">
        <f>ROUND(ROUND(G124,2)*ROUND(F124,3),2)</f>
        <v>0</v>
      </c>
      <c r="I124" s="81"/>
    </row>
    <row r="125" spans="1:9" x14ac:dyDescent="0.2">
      <c r="E125" s="4" t="s">
        <v>19</v>
      </c>
      <c r="F125" s="4"/>
      <c r="G125" s="4"/>
      <c r="H125" s="12">
        <f>SUM(H123:H124)</f>
        <v>0</v>
      </c>
      <c r="I125" s="81"/>
    </row>
    <row r="126" spans="1:9" x14ac:dyDescent="0.2">
      <c r="I126" s="81"/>
    </row>
    <row r="127" spans="1:9" x14ac:dyDescent="0.2">
      <c r="C127" s="4" t="s">
        <v>3</v>
      </c>
      <c r="D127" s="5" t="s">
        <v>4</v>
      </c>
      <c r="E127" s="4" t="s">
        <v>5</v>
      </c>
      <c r="I127" s="81"/>
    </row>
    <row r="128" spans="1:9" x14ac:dyDescent="0.2">
      <c r="C128" s="4" t="s">
        <v>6</v>
      </c>
      <c r="D128" s="5" t="s">
        <v>38</v>
      </c>
      <c r="E128" s="4" t="s">
        <v>39</v>
      </c>
      <c r="I128" s="81"/>
    </row>
    <row r="129" spans="1:9" x14ac:dyDescent="0.2">
      <c r="C129" s="4" t="s">
        <v>40</v>
      </c>
      <c r="D129" s="5" t="s">
        <v>85</v>
      </c>
      <c r="E129" s="4" t="s">
        <v>130</v>
      </c>
      <c r="I129" s="81"/>
    </row>
    <row r="130" spans="1:9" x14ac:dyDescent="0.2">
      <c r="C130" s="26" t="s">
        <v>74</v>
      </c>
      <c r="D130" s="27" t="s">
        <v>85</v>
      </c>
      <c r="E130" s="26" t="s">
        <v>147</v>
      </c>
      <c r="F130" s="28"/>
      <c r="G130" s="28"/>
      <c r="H130" s="28"/>
      <c r="I130" s="81"/>
    </row>
    <row r="131" spans="1:9" x14ac:dyDescent="0.2">
      <c r="I131" s="81"/>
    </row>
    <row r="132" spans="1:9" x14ac:dyDescent="0.2">
      <c r="A132" s="71" t="s">
        <v>148</v>
      </c>
      <c r="B132" s="71">
        <v>1</v>
      </c>
      <c r="C132" s="71" t="s">
        <v>149</v>
      </c>
      <c r="D132" s="6" t="s">
        <v>51</v>
      </c>
      <c r="E132" s="71" t="s">
        <v>150</v>
      </c>
      <c r="F132" s="8">
        <v>178.45</v>
      </c>
      <c r="G132" s="9"/>
      <c r="H132" s="10">
        <f>ROUND(ROUND(G132,2)*ROUND(F132,3),2)</f>
        <v>0</v>
      </c>
      <c r="I132" s="81"/>
    </row>
    <row r="133" spans="1:9" x14ac:dyDescent="0.2">
      <c r="A133" s="71" t="s">
        <v>148</v>
      </c>
      <c r="B133" s="71">
        <v>2</v>
      </c>
      <c r="C133" s="71" t="s">
        <v>151</v>
      </c>
      <c r="D133" s="6" t="s">
        <v>51</v>
      </c>
      <c r="E133" s="71" t="s">
        <v>152</v>
      </c>
      <c r="F133" s="8">
        <v>198.6</v>
      </c>
      <c r="G133" s="9"/>
      <c r="H133" s="10">
        <f>ROUND(ROUND(G133,2)*ROUND(F133,3),2)</f>
        <v>0</v>
      </c>
      <c r="I133" s="81"/>
    </row>
    <row r="134" spans="1:9" x14ac:dyDescent="0.2">
      <c r="E134" s="4" t="s">
        <v>19</v>
      </c>
      <c r="F134" s="4"/>
      <c r="G134" s="4"/>
      <c r="H134" s="12">
        <f>SUM(H132:H133)</f>
        <v>0</v>
      </c>
      <c r="I134" s="81"/>
    </row>
    <row r="135" spans="1:9" x14ac:dyDescent="0.2">
      <c r="I135" s="81"/>
    </row>
    <row r="136" spans="1:9" x14ac:dyDescent="0.2">
      <c r="C136" s="4" t="s">
        <v>3</v>
      </c>
      <c r="D136" s="5" t="s">
        <v>4</v>
      </c>
      <c r="E136" s="4" t="s">
        <v>5</v>
      </c>
      <c r="I136" s="81"/>
    </row>
    <row r="137" spans="1:9" x14ac:dyDescent="0.2">
      <c r="C137" s="4" t="s">
        <v>6</v>
      </c>
      <c r="D137" s="5" t="s">
        <v>38</v>
      </c>
      <c r="E137" s="4" t="s">
        <v>39</v>
      </c>
      <c r="I137" s="81"/>
    </row>
    <row r="138" spans="1:9" x14ac:dyDescent="0.2">
      <c r="C138" s="4" t="s">
        <v>40</v>
      </c>
      <c r="D138" s="5" t="s">
        <v>85</v>
      </c>
      <c r="E138" s="4" t="s">
        <v>130</v>
      </c>
      <c r="I138" s="81"/>
    </row>
    <row r="139" spans="1:9" x14ac:dyDescent="0.2">
      <c r="C139" s="26" t="s">
        <v>74</v>
      </c>
      <c r="D139" s="27" t="s">
        <v>113</v>
      </c>
      <c r="E139" s="26" t="s">
        <v>153</v>
      </c>
      <c r="F139" s="28"/>
      <c r="G139" s="28"/>
      <c r="H139" s="28"/>
      <c r="I139" s="81"/>
    </row>
    <row r="140" spans="1:9" x14ac:dyDescent="0.2">
      <c r="I140" s="81"/>
    </row>
    <row r="141" spans="1:9" x14ac:dyDescent="0.2">
      <c r="A141" s="71" t="s">
        <v>154</v>
      </c>
      <c r="B141" s="71">
        <v>1</v>
      </c>
      <c r="C141" s="71" t="s">
        <v>155</v>
      </c>
      <c r="D141" s="6" t="s">
        <v>51</v>
      </c>
      <c r="E141" s="71" t="s">
        <v>156</v>
      </c>
      <c r="F141" s="8">
        <v>22.277000000000001</v>
      </c>
      <c r="G141" s="9"/>
      <c r="H141" s="10">
        <f>ROUND(ROUND(G141,2)*ROUND(F141,3),2)</f>
        <v>0</v>
      </c>
      <c r="I141" s="81"/>
    </row>
    <row r="142" spans="1:9" x14ac:dyDescent="0.2">
      <c r="A142" s="71" t="s">
        <v>154</v>
      </c>
      <c r="B142" s="71">
        <v>2</v>
      </c>
      <c r="C142" s="71" t="s">
        <v>157</v>
      </c>
      <c r="D142" s="6" t="s">
        <v>51</v>
      </c>
      <c r="E142" s="71" t="s">
        <v>158</v>
      </c>
      <c r="F142" s="8">
        <v>67.680000000000007</v>
      </c>
      <c r="G142" s="9"/>
      <c r="H142" s="10">
        <f>ROUND(ROUND(G142,2)*ROUND(F142,3),2)</f>
        <v>0</v>
      </c>
      <c r="I142" s="81"/>
    </row>
    <row r="143" spans="1:9" x14ac:dyDescent="0.2">
      <c r="E143" s="4" t="s">
        <v>19</v>
      </c>
      <c r="F143" s="4"/>
      <c r="G143" s="4"/>
      <c r="H143" s="12">
        <f>SUM(H141:H142)</f>
        <v>0</v>
      </c>
      <c r="I143" s="81"/>
    </row>
    <row r="144" spans="1:9" x14ac:dyDescent="0.2">
      <c r="I144" s="81"/>
    </row>
    <row r="145" spans="1:9" x14ac:dyDescent="0.2">
      <c r="C145" s="4" t="s">
        <v>3</v>
      </c>
      <c r="D145" s="5" t="s">
        <v>4</v>
      </c>
      <c r="E145" s="4" t="s">
        <v>5</v>
      </c>
      <c r="I145" s="81"/>
    </row>
    <row r="146" spans="1:9" x14ac:dyDescent="0.2">
      <c r="C146" s="4" t="s">
        <v>6</v>
      </c>
      <c r="D146" s="5" t="s">
        <v>38</v>
      </c>
      <c r="E146" s="4" t="s">
        <v>39</v>
      </c>
      <c r="I146" s="81"/>
    </row>
    <row r="147" spans="1:9" x14ac:dyDescent="0.2">
      <c r="C147" s="4" t="s">
        <v>40</v>
      </c>
      <c r="D147" s="5" t="s">
        <v>85</v>
      </c>
      <c r="E147" s="4" t="s">
        <v>130</v>
      </c>
      <c r="I147" s="81"/>
    </row>
    <row r="148" spans="1:9" x14ac:dyDescent="0.2">
      <c r="C148" s="26" t="s">
        <v>74</v>
      </c>
      <c r="D148" s="27" t="s">
        <v>159</v>
      </c>
      <c r="E148" s="26" t="s">
        <v>160</v>
      </c>
      <c r="F148" s="28"/>
      <c r="G148" s="28"/>
      <c r="H148" s="28"/>
      <c r="I148" s="81"/>
    </row>
    <row r="149" spans="1:9" x14ac:dyDescent="0.2">
      <c r="I149" s="81"/>
    </row>
    <row r="150" spans="1:9" x14ac:dyDescent="0.2">
      <c r="A150" s="71" t="s">
        <v>161</v>
      </c>
      <c r="B150" s="71">
        <v>1</v>
      </c>
      <c r="C150" s="71" t="s">
        <v>109</v>
      </c>
      <c r="D150" s="6" t="s">
        <v>23</v>
      </c>
      <c r="E150" s="71" t="s">
        <v>110</v>
      </c>
      <c r="F150" s="8">
        <v>607</v>
      </c>
      <c r="G150" s="9"/>
      <c r="H150" s="10">
        <f>ROUND(ROUND(G150,2)*ROUND(F150,3),2)</f>
        <v>0</v>
      </c>
      <c r="I150" s="81"/>
    </row>
    <row r="151" spans="1:9" x14ac:dyDescent="0.2">
      <c r="A151" s="71" t="s">
        <v>161</v>
      </c>
      <c r="B151" s="71">
        <v>2</v>
      </c>
      <c r="C151" s="71" t="s">
        <v>162</v>
      </c>
      <c r="D151" s="6" t="s">
        <v>51</v>
      </c>
      <c r="E151" s="71" t="s">
        <v>163</v>
      </c>
      <c r="F151" s="8">
        <v>1.62</v>
      </c>
      <c r="G151" s="9"/>
      <c r="H151" s="10">
        <f>ROUND(ROUND(G151,2)*ROUND(F151,3),2)</f>
        <v>0</v>
      </c>
      <c r="I151" s="81"/>
    </row>
    <row r="152" spans="1:9" x14ac:dyDescent="0.2">
      <c r="A152" s="71" t="s">
        <v>161</v>
      </c>
      <c r="B152" s="71">
        <v>3</v>
      </c>
      <c r="C152" s="71" t="s">
        <v>164</v>
      </c>
      <c r="D152" s="6" t="s">
        <v>28</v>
      </c>
      <c r="E152" s="71" t="s">
        <v>165</v>
      </c>
      <c r="F152" s="8">
        <v>135.5</v>
      </c>
      <c r="G152" s="9"/>
      <c r="H152" s="10">
        <f>ROUND(ROUND(G152,2)*ROUND(F152,3),2)</f>
        <v>0</v>
      </c>
      <c r="I152" s="81"/>
    </row>
    <row r="153" spans="1:9" x14ac:dyDescent="0.2">
      <c r="A153" s="71" t="s">
        <v>161</v>
      </c>
      <c r="B153" s="71">
        <v>4</v>
      </c>
      <c r="C153" s="71" t="s">
        <v>166</v>
      </c>
      <c r="D153" s="6" t="s">
        <v>28</v>
      </c>
      <c r="E153" s="71" t="s">
        <v>167</v>
      </c>
      <c r="F153" s="8">
        <v>338</v>
      </c>
      <c r="G153" s="9"/>
      <c r="H153" s="10">
        <f>ROUND(ROUND(G153,2)*ROUND(F153,3),2)</f>
        <v>0</v>
      </c>
      <c r="I153" s="81"/>
    </row>
    <row r="154" spans="1:9" x14ac:dyDescent="0.2">
      <c r="E154" s="4" t="s">
        <v>19</v>
      </c>
      <c r="F154" s="4"/>
      <c r="G154" s="4"/>
      <c r="H154" s="12">
        <f>SUM(H150:H153)</f>
        <v>0</v>
      </c>
      <c r="I154" s="81"/>
    </row>
    <row r="155" spans="1:9" x14ac:dyDescent="0.2">
      <c r="I155" s="81"/>
    </row>
    <row r="156" spans="1:9" x14ac:dyDescent="0.2">
      <c r="C156" s="4" t="s">
        <v>3</v>
      </c>
      <c r="D156" s="5" t="s">
        <v>4</v>
      </c>
      <c r="E156" s="4" t="s">
        <v>5</v>
      </c>
      <c r="I156" s="81"/>
    </row>
    <row r="157" spans="1:9" x14ac:dyDescent="0.2">
      <c r="C157" s="4" t="s">
        <v>6</v>
      </c>
      <c r="D157" s="5" t="s">
        <v>38</v>
      </c>
      <c r="E157" s="4" t="s">
        <v>39</v>
      </c>
      <c r="I157" s="81"/>
    </row>
    <row r="158" spans="1:9" x14ac:dyDescent="0.2">
      <c r="C158" s="23" t="s">
        <v>40</v>
      </c>
      <c r="D158" s="24" t="s">
        <v>113</v>
      </c>
      <c r="E158" s="23" t="s">
        <v>168</v>
      </c>
      <c r="F158" s="25"/>
      <c r="G158" s="25"/>
      <c r="H158" s="25"/>
      <c r="I158" s="85">
        <f>H166+H182+H193+H201+H209+H218+H227+H237+H246+H254+H269</f>
        <v>0</v>
      </c>
    </row>
    <row r="159" spans="1:9" x14ac:dyDescent="0.2">
      <c r="C159" s="26" t="s">
        <v>74</v>
      </c>
      <c r="D159" s="27" t="s">
        <v>4</v>
      </c>
      <c r="E159" s="26" t="s">
        <v>169</v>
      </c>
      <c r="F159" s="28"/>
      <c r="G159" s="28"/>
      <c r="H159" s="28"/>
      <c r="I159" s="81"/>
    </row>
    <row r="160" spans="1:9" x14ac:dyDescent="0.2">
      <c r="I160" s="81"/>
    </row>
    <row r="161" spans="1:9" ht="123.75" x14ac:dyDescent="0.2">
      <c r="A161" s="71" t="s">
        <v>170</v>
      </c>
      <c r="B161" s="71">
        <v>1</v>
      </c>
      <c r="C161" s="71" t="s">
        <v>171</v>
      </c>
      <c r="D161" s="6" t="s">
        <v>28</v>
      </c>
      <c r="E161" s="7" t="s">
        <v>172</v>
      </c>
      <c r="F161" s="8">
        <v>9351</v>
      </c>
      <c r="G161" s="9"/>
      <c r="H161" s="10">
        <f>ROUND(ROUND(G161,2)*ROUND(F161,3),2)</f>
        <v>0</v>
      </c>
      <c r="I161" s="81"/>
    </row>
    <row r="162" spans="1:9" x14ac:dyDescent="0.2">
      <c r="A162" s="71" t="s">
        <v>170</v>
      </c>
      <c r="B162" s="71">
        <v>2</v>
      </c>
      <c r="C162" s="71" t="s">
        <v>173</v>
      </c>
      <c r="D162" s="6" t="s">
        <v>28</v>
      </c>
      <c r="E162" s="71" t="s">
        <v>174</v>
      </c>
      <c r="F162" s="8">
        <v>9351</v>
      </c>
      <c r="G162" s="9"/>
      <c r="H162" s="10">
        <f>ROUND(ROUND(G162,2)*ROUND(F162,3),2)</f>
        <v>0</v>
      </c>
      <c r="I162" s="81"/>
    </row>
    <row r="163" spans="1:9" x14ac:dyDescent="0.2">
      <c r="A163" s="71" t="s">
        <v>170</v>
      </c>
      <c r="B163" s="71">
        <v>3</v>
      </c>
      <c r="C163" s="71" t="s">
        <v>175</v>
      </c>
      <c r="D163" s="6" t="s">
        <v>23</v>
      </c>
      <c r="E163" s="71" t="s">
        <v>176</v>
      </c>
      <c r="F163" s="8">
        <v>216080</v>
      </c>
      <c r="G163" s="9"/>
      <c r="H163" s="10">
        <f>ROUND(ROUND(G163,2)*ROUND(F163,3),2)</f>
        <v>0</v>
      </c>
      <c r="I163" s="81"/>
    </row>
    <row r="164" spans="1:9" x14ac:dyDescent="0.2">
      <c r="A164" s="71" t="s">
        <v>170</v>
      </c>
      <c r="B164" s="71">
        <v>4</v>
      </c>
      <c r="C164" s="71" t="s">
        <v>177</v>
      </c>
      <c r="D164" s="6" t="s">
        <v>28</v>
      </c>
      <c r="E164" s="71" t="s">
        <v>178</v>
      </c>
      <c r="F164" s="8">
        <v>9252</v>
      </c>
      <c r="G164" s="9"/>
      <c r="H164" s="10">
        <f>ROUND(ROUND(G164,2)*ROUND(F164,3),2)</f>
        <v>0</v>
      </c>
      <c r="I164" s="81"/>
    </row>
    <row r="165" spans="1:9" ht="90" x14ac:dyDescent="0.2">
      <c r="A165" s="71" t="s">
        <v>170</v>
      </c>
      <c r="B165" s="71">
        <v>5</v>
      </c>
      <c r="C165" s="71" t="s">
        <v>179</v>
      </c>
      <c r="D165" s="6" t="s">
        <v>23</v>
      </c>
      <c r="E165" s="7" t="s">
        <v>180</v>
      </c>
      <c r="F165" s="8">
        <v>300</v>
      </c>
      <c r="G165" s="9"/>
      <c r="H165" s="10">
        <f>ROUND(ROUND(G165,2)*ROUND(F165,3),2)</f>
        <v>0</v>
      </c>
      <c r="I165" s="81"/>
    </row>
    <row r="166" spans="1:9" x14ac:dyDescent="0.2">
      <c r="E166" s="4" t="s">
        <v>19</v>
      </c>
      <c r="F166" s="4"/>
      <c r="G166" s="4"/>
      <c r="H166" s="12">
        <f>SUM(H161:H165)</f>
        <v>0</v>
      </c>
      <c r="I166" s="81"/>
    </row>
    <row r="167" spans="1:9" x14ac:dyDescent="0.2">
      <c r="I167" s="81"/>
    </row>
    <row r="168" spans="1:9" x14ac:dyDescent="0.2">
      <c r="C168" s="4" t="s">
        <v>3</v>
      </c>
      <c r="D168" s="5" t="s">
        <v>4</v>
      </c>
      <c r="E168" s="4" t="s">
        <v>5</v>
      </c>
      <c r="I168" s="81"/>
    </row>
    <row r="169" spans="1:9" x14ac:dyDescent="0.2">
      <c r="C169" s="4" t="s">
        <v>6</v>
      </c>
      <c r="D169" s="5" t="s">
        <v>38</v>
      </c>
      <c r="E169" s="4" t="s">
        <v>39</v>
      </c>
      <c r="I169" s="81"/>
    </row>
    <row r="170" spans="1:9" x14ac:dyDescent="0.2">
      <c r="C170" s="4" t="s">
        <v>40</v>
      </c>
      <c r="D170" s="5" t="s">
        <v>113</v>
      </c>
      <c r="E170" s="4" t="s">
        <v>168</v>
      </c>
      <c r="I170" s="81"/>
    </row>
    <row r="171" spans="1:9" x14ac:dyDescent="0.2">
      <c r="C171" s="26" t="s">
        <v>74</v>
      </c>
      <c r="D171" s="27" t="s">
        <v>38</v>
      </c>
      <c r="E171" s="26" t="s">
        <v>147</v>
      </c>
      <c r="F171" s="28"/>
      <c r="G171" s="28"/>
      <c r="H171" s="28"/>
      <c r="I171" s="81"/>
    </row>
    <row r="172" spans="1:9" x14ac:dyDescent="0.2">
      <c r="I172" s="81"/>
    </row>
    <row r="173" spans="1:9" ht="101.25" x14ac:dyDescent="0.2">
      <c r="A173" s="71" t="s">
        <v>181</v>
      </c>
      <c r="B173" s="71">
        <v>1</v>
      </c>
      <c r="C173" s="71" t="s">
        <v>182</v>
      </c>
      <c r="D173" s="6" t="s">
        <v>28</v>
      </c>
      <c r="E173" s="7" t="s">
        <v>183</v>
      </c>
      <c r="F173" s="8">
        <v>1106.3</v>
      </c>
      <c r="G173" s="9"/>
      <c r="H173" s="10">
        <f t="shared" ref="H173:H181" si="4">ROUND(ROUND(G173,2)*ROUND(F173,3),2)</f>
        <v>0</v>
      </c>
      <c r="I173" s="81"/>
    </row>
    <row r="174" spans="1:9" ht="101.25" x14ac:dyDescent="0.2">
      <c r="A174" s="71" t="s">
        <v>181</v>
      </c>
      <c r="B174" s="71">
        <v>2</v>
      </c>
      <c r="C174" s="71" t="s">
        <v>184</v>
      </c>
      <c r="D174" s="6" t="s">
        <v>28</v>
      </c>
      <c r="E174" s="7" t="s">
        <v>185</v>
      </c>
      <c r="F174" s="8">
        <v>1382.53</v>
      </c>
      <c r="G174" s="9"/>
      <c r="H174" s="10">
        <f t="shared" si="4"/>
        <v>0</v>
      </c>
      <c r="I174" s="81"/>
    </row>
    <row r="175" spans="1:9" ht="101.25" x14ac:dyDescent="0.2">
      <c r="A175" s="71" t="s">
        <v>181</v>
      </c>
      <c r="B175" s="71">
        <v>3</v>
      </c>
      <c r="C175" s="71" t="s">
        <v>186</v>
      </c>
      <c r="D175" s="6" t="s">
        <v>28</v>
      </c>
      <c r="E175" s="7" t="s">
        <v>187</v>
      </c>
      <c r="F175" s="8">
        <v>2808.22</v>
      </c>
      <c r="G175" s="9"/>
      <c r="H175" s="10">
        <f t="shared" si="4"/>
        <v>0</v>
      </c>
      <c r="I175" s="81"/>
    </row>
    <row r="176" spans="1:9" ht="101.25" x14ac:dyDescent="0.2">
      <c r="A176" s="71" t="s">
        <v>181</v>
      </c>
      <c r="B176" s="71">
        <v>4</v>
      </c>
      <c r="C176" s="71" t="s">
        <v>188</v>
      </c>
      <c r="D176" s="6" t="s">
        <v>28</v>
      </c>
      <c r="E176" s="7" t="s">
        <v>189</v>
      </c>
      <c r="F176" s="8">
        <v>1814.11</v>
      </c>
      <c r="G176" s="9"/>
      <c r="H176" s="10">
        <f t="shared" si="4"/>
        <v>0</v>
      </c>
      <c r="I176" s="81"/>
    </row>
    <row r="177" spans="1:9" ht="135" x14ac:dyDescent="0.2">
      <c r="A177" s="71" t="s">
        <v>181</v>
      </c>
      <c r="B177" s="71">
        <v>5</v>
      </c>
      <c r="C177" s="71" t="s">
        <v>190</v>
      </c>
      <c r="D177" s="6" t="s">
        <v>28</v>
      </c>
      <c r="E177" s="7" t="s">
        <v>191</v>
      </c>
      <c r="F177" s="8">
        <v>1866.74</v>
      </c>
      <c r="G177" s="9"/>
      <c r="H177" s="10">
        <f t="shared" si="4"/>
        <v>0</v>
      </c>
      <c r="I177" s="81"/>
    </row>
    <row r="178" spans="1:9" ht="101.25" x14ac:dyDescent="0.2">
      <c r="A178" s="71" t="s">
        <v>181</v>
      </c>
      <c r="B178" s="71">
        <v>6</v>
      </c>
      <c r="C178" s="71" t="s">
        <v>192</v>
      </c>
      <c r="D178" s="6" t="s">
        <v>28</v>
      </c>
      <c r="E178" s="7" t="s">
        <v>193</v>
      </c>
      <c r="F178" s="8">
        <v>52</v>
      </c>
      <c r="G178" s="9"/>
      <c r="H178" s="10">
        <f t="shared" si="4"/>
        <v>0</v>
      </c>
      <c r="I178" s="81"/>
    </row>
    <row r="179" spans="1:9" ht="101.25" x14ac:dyDescent="0.2">
      <c r="A179" s="71" t="s">
        <v>181</v>
      </c>
      <c r="B179" s="71">
        <v>7</v>
      </c>
      <c r="C179" s="71" t="s">
        <v>194</v>
      </c>
      <c r="D179" s="6" t="s">
        <v>28</v>
      </c>
      <c r="E179" s="7" t="s">
        <v>195</v>
      </c>
      <c r="F179" s="8">
        <v>440</v>
      </c>
      <c r="G179" s="9"/>
      <c r="H179" s="10">
        <f t="shared" si="4"/>
        <v>0</v>
      </c>
      <c r="I179" s="81"/>
    </row>
    <row r="180" spans="1:9" ht="101.25" x14ac:dyDescent="0.2">
      <c r="A180" s="71" t="s">
        <v>181</v>
      </c>
      <c r="B180" s="71">
        <v>8</v>
      </c>
      <c r="C180" s="71" t="s">
        <v>196</v>
      </c>
      <c r="D180" s="6" t="s">
        <v>28</v>
      </c>
      <c r="E180" s="7" t="s">
        <v>197</v>
      </c>
      <c r="F180" s="8">
        <v>96</v>
      </c>
      <c r="G180" s="9"/>
      <c r="H180" s="10">
        <f t="shared" si="4"/>
        <v>0</v>
      </c>
      <c r="I180" s="81"/>
    </row>
    <row r="181" spans="1:9" ht="67.5" x14ac:dyDescent="0.2">
      <c r="A181" s="71" t="s">
        <v>181</v>
      </c>
      <c r="B181" s="71">
        <v>9</v>
      </c>
      <c r="C181" s="71" t="s">
        <v>198</v>
      </c>
      <c r="D181" s="6" t="s">
        <v>199</v>
      </c>
      <c r="E181" s="7" t="s">
        <v>200</v>
      </c>
      <c r="F181" s="8">
        <v>2566.1999999999998</v>
      </c>
      <c r="G181" s="9"/>
      <c r="H181" s="10">
        <f t="shared" si="4"/>
        <v>0</v>
      </c>
      <c r="I181" s="81"/>
    </row>
    <row r="182" spans="1:9" x14ac:dyDescent="0.2">
      <c r="E182" s="4" t="s">
        <v>19</v>
      </c>
      <c r="F182" s="4"/>
      <c r="G182" s="4"/>
      <c r="H182" s="12">
        <f>SUM(H173:H181)</f>
        <v>0</v>
      </c>
      <c r="I182" s="81"/>
    </row>
    <row r="183" spans="1:9" x14ac:dyDescent="0.2">
      <c r="I183" s="81"/>
    </row>
    <row r="184" spans="1:9" x14ac:dyDescent="0.2">
      <c r="C184" s="4" t="s">
        <v>3</v>
      </c>
      <c r="D184" s="5" t="s">
        <v>4</v>
      </c>
      <c r="E184" s="4" t="s">
        <v>5</v>
      </c>
      <c r="I184" s="81"/>
    </row>
    <row r="185" spans="1:9" x14ac:dyDescent="0.2">
      <c r="C185" s="4" t="s">
        <v>6</v>
      </c>
      <c r="D185" s="5" t="s">
        <v>38</v>
      </c>
      <c r="E185" s="4" t="s">
        <v>39</v>
      </c>
      <c r="I185" s="81"/>
    </row>
    <row r="186" spans="1:9" x14ac:dyDescent="0.2">
      <c r="C186" s="4" t="s">
        <v>40</v>
      </c>
      <c r="D186" s="5" t="s">
        <v>113</v>
      </c>
      <c r="E186" s="4" t="s">
        <v>168</v>
      </c>
      <c r="I186" s="81"/>
    </row>
    <row r="187" spans="1:9" x14ac:dyDescent="0.2">
      <c r="C187" s="26" t="s">
        <v>74</v>
      </c>
      <c r="D187" s="27" t="s">
        <v>85</v>
      </c>
      <c r="E187" s="26" t="s">
        <v>201</v>
      </c>
      <c r="F187" s="28"/>
      <c r="G187" s="28"/>
      <c r="H187" s="28"/>
      <c r="I187" s="81"/>
    </row>
    <row r="188" spans="1:9" x14ac:dyDescent="0.2">
      <c r="I188" s="81"/>
    </row>
    <row r="189" spans="1:9" x14ac:dyDescent="0.2">
      <c r="A189" s="71" t="s">
        <v>202</v>
      </c>
      <c r="B189" s="71">
        <v>1</v>
      </c>
      <c r="C189" s="71" t="s">
        <v>203</v>
      </c>
      <c r="D189" s="6" t="s">
        <v>51</v>
      </c>
      <c r="E189" s="71" t="s">
        <v>204</v>
      </c>
      <c r="F189" s="8">
        <v>70.265000000000001</v>
      </c>
      <c r="G189" s="9"/>
      <c r="H189" s="10">
        <f>ROUND(ROUND(G189,2)*ROUND(F189,3),2)</f>
        <v>0</v>
      </c>
      <c r="I189" s="81"/>
    </row>
    <row r="190" spans="1:9" x14ac:dyDescent="0.2">
      <c r="A190" s="71" t="s">
        <v>202</v>
      </c>
      <c r="B190" s="71">
        <v>2</v>
      </c>
      <c r="C190" s="71" t="s">
        <v>205</v>
      </c>
      <c r="D190" s="6" t="s">
        <v>51</v>
      </c>
      <c r="E190" s="71" t="s">
        <v>206</v>
      </c>
      <c r="F190" s="8">
        <v>2.2290000000000001</v>
      </c>
      <c r="G190" s="9"/>
      <c r="H190" s="10">
        <f>ROUND(ROUND(G190,2)*ROUND(F190,3),2)</f>
        <v>0</v>
      </c>
      <c r="I190" s="81"/>
    </row>
    <row r="191" spans="1:9" x14ac:dyDescent="0.2">
      <c r="A191" s="71" t="s">
        <v>202</v>
      </c>
      <c r="B191" s="71">
        <v>3</v>
      </c>
      <c r="C191" s="71" t="s">
        <v>207</v>
      </c>
      <c r="D191" s="6" t="s">
        <v>51</v>
      </c>
      <c r="E191" s="71" t="s">
        <v>208</v>
      </c>
      <c r="F191" s="8">
        <v>1.4279999999999999</v>
      </c>
      <c r="G191" s="9"/>
      <c r="H191" s="10">
        <f>ROUND(ROUND(G191,2)*ROUND(F191,3),2)</f>
        <v>0</v>
      </c>
      <c r="I191" s="81"/>
    </row>
    <row r="192" spans="1:9" x14ac:dyDescent="0.2">
      <c r="A192" s="71" t="s">
        <v>202</v>
      </c>
      <c r="B192" s="71">
        <v>4</v>
      </c>
      <c r="C192" s="71" t="s">
        <v>209</v>
      </c>
      <c r="D192" s="6" t="s">
        <v>51</v>
      </c>
      <c r="E192" s="71" t="s">
        <v>210</v>
      </c>
      <c r="F192" s="8">
        <v>15.654999999999999</v>
      </c>
      <c r="G192" s="9"/>
      <c r="H192" s="10">
        <f>ROUND(ROUND(G192,2)*ROUND(F192,3),2)</f>
        <v>0</v>
      </c>
      <c r="I192" s="81"/>
    </row>
    <row r="193" spans="1:9" x14ac:dyDescent="0.2">
      <c r="E193" s="4" t="s">
        <v>19</v>
      </c>
      <c r="F193" s="4"/>
      <c r="G193" s="4"/>
      <c r="H193" s="12">
        <f>SUM(H189:H192)</f>
        <v>0</v>
      </c>
      <c r="I193" s="81"/>
    </row>
    <row r="194" spans="1:9" x14ac:dyDescent="0.2">
      <c r="I194" s="81"/>
    </row>
    <row r="195" spans="1:9" x14ac:dyDescent="0.2">
      <c r="C195" s="4" t="s">
        <v>3</v>
      </c>
      <c r="D195" s="5" t="s">
        <v>4</v>
      </c>
      <c r="E195" s="4" t="s">
        <v>5</v>
      </c>
      <c r="I195" s="81"/>
    </row>
    <row r="196" spans="1:9" x14ac:dyDescent="0.2">
      <c r="C196" s="4" t="s">
        <v>6</v>
      </c>
      <c r="D196" s="5" t="s">
        <v>38</v>
      </c>
      <c r="E196" s="4" t="s">
        <v>39</v>
      </c>
      <c r="I196" s="81"/>
    </row>
    <row r="197" spans="1:9" x14ac:dyDescent="0.2">
      <c r="C197" s="4" t="s">
        <v>40</v>
      </c>
      <c r="D197" s="5" t="s">
        <v>113</v>
      </c>
      <c r="E197" s="4" t="s">
        <v>168</v>
      </c>
      <c r="I197" s="81"/>
    </row>
    <row r="198" spans="1:9" x14ac:dyDescent="0.2">
      <c r="C198" s="26" t="s">
        <v>74</v>
      </c>
      <c r="D198" s="27" t="s">
        <v>113</v>
      </c>
      <c r="E198" s="26" t="s">
        <v>211</v>
      </c>
      <c r="F198" s="28"/>
      <c r="G198" s="28"/>
      <c r="H198" s="28"/>
      <c r="I198" s="81"/>
    </row>
    <row r="199" spans="1:9" x14ac:dyDescent="0.2">
      <c r="I199" s="81"/>
    </row>
    <row r="200" spans="1:9" ht="123.75" x14ac:dyDescent="0.2">
      <c r="A200" s="71" t="s">
        <v>212</v>
      </c>
      <c r="B200" s="71">
        <v>1</v>
      </c>
      <c r="C200" s="71" t="s">
        <v>213</v>
      </c>
      <c r="D200" s="6" t="s">
        <v>51</v>
      </c>
      <c r="E200" s="7" t="s">
        <v>214</v>
      </c>
      <c r="F200" s="8">
        <v>3.621</v>
      </c>
      <c r="G200" s="9"/>
      <c r="H200" s="10">
        <f>ROUND(ROUND(G200,2)*ROUND(F200,3),2)</f>
        <v>0</v>
      </c>
      <c r="I200" s="81"/>
    </row>
    <row r="201" spans="1:9" x14ac:dyDescent="0.2">
      <c r="E201" s="4" t="s">
        <v>19</v>
      </c>
      <c r="F201" s="4"/>
      <c r="G201" s="4"/>
      <c r="H201" s="12">
        <f>SUM(H200:H200)</f>
        <v>0</v>
      </c>
      <c r="I201" s="81"/>
    </row>
    <row r="202" spans="1:9" x14ac:dyDescent="0.2">
      <c r="I202" s="81"/>
    </row>
    <row r="203" spans="1:9" x14ac:dyDescent="0.2">
      <c r="C203" s="4" t="s">
        <v>3</v>
      </c>
      <c r="D203" s="5" t="s">
        <v>4</v>
      </c>
      <c r="E203" s="4" t="s">
        <v>5</v>
      </c>
      <c r="I203" s="81"/>
    </row>
    <row r="204" spans="1:9" x14ac:dyDescent="0.2">
      <c r="C204" s="4" t="s">
        <v>6</v>
      </c>
      <c r="D204" s="5" t="s">
        <v>38</v>
      </c>
      <c r="E204" s="4" t="s">
        <v>39</v>
      </c>
      <c r="I204" s="81"/>
    </row>
    <row r="205" spans="1:9" x14ac:dyDescent="0.2">
      <c r="C205" s="4" t="s">
        <v>40</v>
      </c>
      <c r="D205" s="5" t="s">
        <v>113</v>
      </c>
      <c r="E205" s="4" t="s">
        <v>168</v>
      </c>
      <c r="I205" s="81"/>
    </row>
    <row r="206" spans="1:9" x14ac:dyDescent="0.2">
      <c r="C206" s="26" t="s">
        <v>74</v>
      </c>
      <c r="D206" s="27" t="s">
        <v>159</v>
      </c>
      <c r="E206" s="26" t="s">
        <v>215</v>
      </c>
      <c r="F206" s="28"/>
      <c r="G206" s="28"/>
      <c r="H206" s="28"/>
      <c r="I206" s="81"/>
    </row>
    <row r="207" spans="1:9" x14ac:dyDescent="0.2">
      <c r="I207" s="81"/>
    </row>
    <row r="208" spans="1:9" ht="101.25" x14ac:dyDescent="0.2">
      <c r="A208" s="71" t="s">
        <v>216</v>
      </c>
      <c r="B208" s="71">
        <v>1</v>
      </c>
      <c r="C208" s="71" t="s">
        <v>217</v>
      </c>
      <c r="D208" s="6" t="s">
        <v>28</v>
      </c>
      <c r="E208" s="7" t="s">
        <v>218</v>
      </c>
      <c r="F208" s="8">
        <v>382.2</v>
      </c>
      <c r="G208" s="9"/>
      <c r="H208" s="10">
        <f>ROUND(ROUND(G208,2)*ROUND(F208,3),2)</f>
        <v>0</v>
      </c>
      <c r="I208" s="81"/>
    </row>
    <row r="209" spans="1:9" x14ac:dyDescent="0.2">
      <c r="E209" s="4" t="s">
        <v>19</v>
      </c>
      <c r="F209" s="4"/>
      <c r="G209" s="4"/>
      <c r="H209" s="12">
        <f>SUM(H208:H208)</f>
        <v>0</v>
      </c>
      <c r="I209" s="81"/>
    </row>
    <row r="210" spans="1:9" x14ac:dyDescent="0.2">
      <c r="I210" s="81"/>
    </row>
    <row r="211" spans="1:9" x14ac:dyDescent="0.2">
      <c r="C211" s="4" t="s">
        <v>3</v>
      </c>
      <c r="D211" s="5" t="s">
        <v>4</v>
      </c>
      <c r="E211" s="4" t="s">
        <v>5</v>
      </c>
      <c r="I211" s="81"/>
    </row>
    <row r="212" spans="1:9" x14ac:dyDescent="0.2">
      <c r="C212" s="4" t="s">
        <v>6</v>
      </c>
      <c r="D212" s="5" t="s">
        <v>38</v>
      </c>
      <c r="E212" s="4" t="s">
        <v>39</v>
      </c>
      <c r="I212" s="81"/>
    </row>
    <row r="213" spans="1:9" x14ac:dyDescent="0.2">
      <c r="C213" s="4" t="s">
        <v>40</v>
      </c>
      <c r="D213" s="5" t="s">
        <v>113</v>
      </c>
      <c r="E213" s="4" t="s">
        <v>168</v>
      </c>
      <c r="I213" s="81"/>
    </row>
    <row r="214" spans="1:9" x14ac:dyDescent="0.2">
      <c r="B214" s="28"/>
      <c r="C214" s="26" t="s">
        <v>74</v>
      </c>
      <c r="D214" s="27" t="s">
        <v>219</v>
      </c>
      <c r="E214" s="26" t="s">
        <v>220</v>
      </c>
      <c r="F214" s="28"/>
      <c r="G214" s="28"/>
      <c r="H214" s="28"/>
      <c r="I214" s="81"/>
    </row>
    <row r="215" spans="1:9" x14ac:dyDescent="0.2">
      <c r="C215" s="4" t="s">
        <v>221</v>
      </c>
      <c r="D215" s="5" t="s">
        <v>4</v>
      </c>
      <c r="E215" s="4" t="s">
        <v>222</v>
      </c>
      <c r="I215" s="81"/>
    </row>
    <row r="216" spans="1:9" x14ac:dyDescent="0.2">
      <c r="I216" s="81"/>
    </row>
    <row r="217" spans="1:9" ht="123.75" x14ac:dyDescent="0.2">
      <c r="A217" s="71" t="s">
        <v>223</v>
      </c>
      <c r="B217" s="71">
        <v>1</v>
      </c>
      <c r="C217" s="71" t="s">
        <v>224</v>
      </c>
      <c r="D217" s="6" t="s">
        <v>51</v>
      </c>
      <c r="E217" s="7" t="s">
        <v>225</v>
      </c>
      <c r="F217" s="8">
        <v>34.073</v>
      </c>
      <c r="G217" s="9"/>
      <c r="H217" s="10">
        <f>ROUND(ROUND(G217,2)*ROUND(F217,3),2)</f>
        <v>0</v>
      </c>
      <c r="I217" s="81"/>
    </row>
    <row r="218" spans="1:9" x14ac:dyDescent="0.2">
      <c r="E218" s="4" t="s">
        <v>19</v>
      </c>
      <c r="F218" s="4"/>
      <c r="G218" s="4"/>
      <c r="H218" s="12">
        <f>SUM(H217:H217)</f>
        <v>0</v>
      </c>
      <c r="I218" s="81"/>
    </row>
    <row r="219" spans="1:9" x14ac:dyDescent="0.2">
      <c r="I219" s="81"/>
    </row>
    <row r="220" spans="1:9" x14ac:dyDescent="0.2">
      <c r="C220" s="4" t="s">
        <v>3</v>
      </c>
      <c r="D220" s="5" t="s">
        <v>4</v>
      </c>
      <c r="E220" s="4" t="s">
        <v>5</v>
      </c>
      <c r="I220" s="81"/>
    </row>
    <row r="221" spans="1:9" x14ac:dyDescent="0.2">
      <c r="C221" s="4" t="s">
        <v>6</v>
      </c>
      <c r="D221" s="5" t="s">
        <v>38</v>
      </c>
      <c r="E221" s="4" t="s">
        <v>39</v>
      </c>
      <c r="I221" s="81"/>
    </row>
    <row r="222" spans="1:9" x14ac:dyDescent="0.2">
      <c r="C222" s="4" t="s">
        <v>40</v>
      </c>
      <c r="D222" s="5" t="s">
        <v>113</v>
      </c>
      <c r="E222" s="4" t="s">
        <v>168</v>
      </c>
      <c r="I222" s="81"/>
    </row>
    <row r="223" spans="1:9" x14ac:dyDescent="0.2">
      <c r="C223" s="4" t="s">
        <v>74</v>
      </c>
      <c r="D223" s="5" t="s">
        <v>219</v>
      </c>
      <c r="E223" s="4" t="s">
        <v>220</v>
      </c>
      <c r="I223" s="81"/>
    </row>
    <row r="224" spans="1:9" x14ac:dyDescent="0.2">
      <c r="C224" s="4" t="s">
        <v>221</v>
      </c>
      <c r="D224" s="5" t="s">
        <v>38</v>
      </c>
      <c r="E224" s="4" t="s">
        <v>226</v>
      </c>
      <c r="I224" s="81"/>
    </row>
    <row r="225" spans="1:9" x14ac:dyDescent="0.2">
      <c r="I225" s="81"/>
    </row>
    <row r="226" spans="1:9" ht="123.75" x14ac:dyDescent="0.2">
      <c r="A226" s="71" t="s">
        <v>227</v>
      </c>
      <c r="B226" s="71">
        <v>1</v>
      </c>
      <c r="C226" s="71" t="s">
        <v>224</v>
      </c>
      <c r="D226" s="6" t="s">
        <v>51</v>
      </c>
      <c r="E226" s="7" t="s">
        <v>225</v>
      </c>
      <c r="F226" s="8">
        <v>78.33</v>
      </c>
      <c r="G226" s="9"/>
      <c r="H226" s="10">
        <f>ROUND(ROUND(G226,2)*ROUND(F226,3),2)</f>
        <v>0</v>
      </c>
      <c r="I226" s="81"/>
    </row>
    <row r="227" spans="1:9" x14ac:dyDescent="0.2">
      <c r="E227" s="4" t="s">
        <v>19</v>
      </c>
      <c r="F227" s="4"/>
      <c r="G227" s="4"/>
      <c r="H227" s="12">
        <f>SUM(H226:H226)</f>
        <v>0</v>
      </c>
      <c r="I227" s="81"/>
    </row>
    <row r="228" spans="1:9" x14ac:dyDescent="0.2">
      <c r="I228" s="81"/>
    </row>
    <row r="229" spans="1:9" x14ac:dyDescent="0.2">
      <c r="C229" s="4" t="s">
        <v>3</v>
      </c>
      <c r="D229" s="5" t="s">
        <v>4</v>
      </c>
      <c r="E229" s="4" t="s">
        <v>5</v>
      </c>
      <c r="I229" s="81"/>
    </row>
    <row r="230" spans="1:9" x14ac:dyDescent="0.2">
      <c r="C230" s="4" t="s">
        <v>6</v>
      </c>
      <c r="D230" s="5" t="s">
        <v>38</v>
      </c>
      <c r="E230" s="4" t="s">
        <v>39</v>
      </c>
      <c r="I230" s="81"/>
    </row>
    <row r="231" spans="1:9" x14ac:dyDescent="0.2">
      <c r="C231" s="4" t="s">
        <v>40</v>
      </c>
      <c r="D231" s="5" t="s">
        <v>113</v>
      </c>
      <c r="E231" s="4" t="s">
        <v>168</v>
      </c>
      <c r="I231" s="81"/>
    </row>
    <row r="232" spans="1:9" x14ac:dyDescent="0.2">
      <c r="C232" s="4" t="s">
        <v>74</v>
      </c>
      <c r="D232" s="5" t="s">
        <v>219</v>
      </c>
      <c r="E232" s="4" t="s">
        <v>220</v>
      </c>
      <c r="I232" s="81"/>
    </row>
    <row r="233" spans="1:9" x14ac:dyDescent="0.2">
      <c r="C233" s="4" t="s">
        <v>221</v>
      </c>
      <c r="D233" s="5" t="s">
        <v>85</v>
      </c>
      <c r="E233" s="4" t="s">
        <v>228</v>
      </c>
      <c r="I233" s="81"/>
    </row>
    <row r="234" spans="1:9" x14ac:dyDescent="0.2">
      <c r="I234" s="81"/>
    </row>
    <row r="235" spans="1:9" ht="101.25" x14ac:dyDescent="0.2">
      <c r="A235" s="71" t="s">
        <v>229</v>
      </c>
      <c r="B235" s="71">
        <v>1</v>
      </c>
      <c r="C235" s="71" t="s">
        <v>230</v>
      </c>
      <c r="D235" s="6" t="s">
        <v>28</v>
      </c>
      <c r="E235" s="7" t="s">
        <v>231</v>
      </c>
      <c r="F235" s="8">
        <v>56.131</v>
      </c>
      <c r="G235" s="9"/>
      <c r="H235" s="10">
        <f>ROUND(ROUND(G235,2)*ROUND(F235,3),2)</f>
        <v>0</v>
      </c>
      <c r="I235" s="81"/>
    </row>
    <row r="236" spans="1:9" x14ac:dyDescent="0.2">
      <c r="A236" s="71" t="s">
        <v>229</v>
      </c>
      <c r="B236" s="71">
        <v>2</v>
      </c>
      <c r="C236" s="71" t="s">
        <v>232</v>
      </c>
      <c r="D236" s="6" t="s">
        <v>51</v>
      </c>
      <c r="E236" s="71" t="s">
        <v>233</v>
      </c>
      <c r="F236" s="8">
        <v>8.4</v>
      </c>
      <c r="G236" s="9"/>
      <c r="H236" s="10">
        <f>ROUND(ROUND(G236,2)*ROUND(F236,3),2)</f>
        <v>0</v>
      </c>
      <c r="I236" s="81"/>
    </row>
    <row r="237" spans="1:9" x14ac:dyDescent="0.2">
      <c r="E237" s="4" t="s">
        <v>19</v>
      </c>
      <c r="F237" s="4"/>
      <c r="G237" s="4"/>
      <c r="H237" s="12">
        <f>SUM(H235:H236)</f>
        <v>0</v>
      </c>
      <c r="I237" s="81"/>
    </row>
    <row r="238" spans="1:9" x14ac:dyDescent="0.2">
      <c r="I238" s="81"/>
    </row>
    <row r="239" spans="1:9" x14ac:dyDescent="0.2">
      <c r="C239" s="4" t="s">
        <v>3</v>
      </c>
      <c r="D239" s="5" t="s">
        <v>4</v>
      </c>
      <c r="E239" s="4" t="s">
        <v>5</v>
      </c>
      <c r="I239" s="81"/>
    </row>
    <row r="240" spans="1:9" x14ac:dyDescent="0.2">
      <c r="C240" s="4" t="s">
        <v>6</v>
      </c>
      <c r="D240" s="5" t="s">
        <v>38</v>
      </c>
      <c r="E240" s="4" t="s">
        <v>39</v>
      </c>
      <c r="I240" s="81"/>
    </row>
    <row r="241" spans="1:9" x14ac:dyDescent="0.2">
      <c r="C241" s="4" t="s">
        <v>40</v>
      </c>
      <c r="D241" s="5" t="s">
        <v>113</v>
      </c>
      <c r="E241" s="4" t="s">
        <v>168</v>
      </c>
      <c r="I241" s="81"/>
    </row>
    <row r="242" spans="1:9" x14ac:dyDescent="0.2">
      <c r="C242" s="4" t="s">
        <v>74</v>
      </c>
      <c r="D242" s="5" t="s">
        <v>219</v>
      </c>
      <c r="E242" s="4" t="s">
        <v>220</v>
      </c>
      <c r="I242" s="81"/>
    </row>
    <row r="243" spans="1:9" x14ac:dyDescent="0.2">
      <c r="C243" s="4" t="s">
        <v>221</v>
      </c>
      <c r="D243" s="5" t="s">
        <v>113</v>
      </c>
      <c r="E243" s="4" t="s">
        <v>234</v>
      </c>
      <c r="I243" s="81"/>
    </row>
    <row r="244" spans="1:9" x14ac:dyDescent="0.2">
      <c r="I244" s="81"/>
    </row>
    <row r="245" spans="1:9" x14ac:dyDescent="0.2">
      <c r="A245" s="71" t="s">
        <v>235</v>
      </c>
      <c r="B245" s="71">
        <v>1</v>
      </c>
      <c r="C245" s="71" t="s">
        <v>236</v>
      </c>
      <c r="D245" s="6" t="s">
        <v>51</v>
      </c>
      <c r="E245" s="71" t="s">
        <v>237</v>
      </c>
      <c r="F245" s="8">
        <v>1.6319999999999999</v>
      </c>
      <c r="G245" s="9"/>
      <c r="H245" s="10">
        <f>ROUND(ROUND(G245,2)*ROUND(F245,3),2)</f>
        <v>0</v>
      </c>
      <c r="I245" s="81"/>
    </row>
    <row r="246" spans="1:9" x14ac:dyDescent="0.2">
      <c r="E246" s="4" t="s">
        <v>19</v>
      </c>
      <c r="F246" s="4"/>
      <c r="G246" s="4"/>
      <c r="H246" s="12">
        <f>SUM(H245:H245)</f>
        <v>0</v>
      </c>
      <c r="I246" s="81"/>
    </row>
    <row r="247" spans="1:9" x14ac:dyDescent="0.2">
      <c r="I247" s="81"/>
    </row>
    <row r="248" spans="1:9" x14ac:dyDescent="0.2">
      <c r="C248" s="4" t="s">
        <v>3</v>
      </c>
      <c r="D248" s="5" t="s">
        <v>4</v>
      </c>
      <c r="E248" s="4" t="s">
        <v>5</v>
      </c>
      <c r="I248" s="81"/>
    </row>
    <row r="249" spans="1:9" x14ac:dyDescent="0.2">
      <c r="C249" s="4" t="s">
        <v>6</v>
      </c>
      <c r="D249" s="5" t="s">
        <v>38</v>
      </c>
      <c r="E249" s="4" t="s">
        <v>39</v>
      </c>
      <c r="I249" s="81"/>
    </row>
    <row r="250" spans="1:9" x14ac:dyDescent="0.2">
      <c r="C250" s="4" t="s">
        <v>40</v>
      </c>
      <c r="D250" s="5" t="s">
        <v>113</v>
      </c>
      <c r="E250" s="4" t="s">
        <v>168</v>
      </c>
      <c r="I250" s="81"/>
    </row>
    <row r="251" spans="1:9" x14ac:dyDescent="0.2">
      <c r="C251" s="4" t="s">
        <v>74</v>
      </c>
      <c r="D251" s="5" t="s">
        <v>238</v>
      </c>
      <c r="E251" s="4" t="s">
        <v>239</v>
      </c>
      <c r="I251" s="81"/>
    </row>
    <row r="252" spans="1:9" x14ac:dyDescent="0.2">
      <c r="I252" s="81"/>
    </row>
    <row r="253" spans="1:9" x14ac:dyDescent="0.2">
      <c r="A253" s="71" t="s">
        <v>240</v>
      </c>
      <c r="B253" s="71">
        <v>1</v>
      </c>
      <c r="C253" s="71" t="s">
        <v>241</v>
      </c>
      <c r="D253" s="6" t="s">
        <v>242</v>
      </c>
      <c r="E253" s="71" t="s">
        <v>243</v>
      </c>
      <c r="F253" s="8">
        <v>6869.1120000000001</v>
      </c>
      <c r="G253" s="9"/>
      <c r="H253" s="10">
        <f>ROUND(ROUND(G253,2)*ROUND(F253,3),2)</f>
        <v>0</v>
      </c>
      <c r="I253" s="81"/>
    </row>
    <row r="254" spans="1:9" x14ac:dyDescent="0.2">
      <c r="E254" s="4" t="s">
        <v>19</v>
      </c>
      <c r="F254" s="4"/>
      <c r="G254" s="4"/>
      <c r="H254" s="12">
        <f>SUM(H253:H253)</f>
        <v>0</v>
      </c>
      <c r="I254" s="81"/>
    </row>
    <row r="255" spans="1:9" x14ac:dyDescent="0.2">
      <c r="I255" s="81"/>
    </row>
    <row r="256" spans="1:9" x14ac:dyDescent="0.2">
      <c r="C256" s="4" t="s">
        <v>3</v>
      </c>
      <c r="D256" s="5" t="s">
        <v>4</v>
      </c>
      <c r="E256" s="4" t="s">
        <v>5</v>
      </c>
      <c r="I256" s="81"/>
    </row>
    <row r="257" spans="1:9" x14ac:dyDescent="0.2">
      <c r="C257" s="4" t="s">
        <v>6</v>
      </c>
      <c r="D257" s="5" t="s">
        <v>38</v>
      </c>
      <c r="E257" s="4" t="s">
        <v>39</v>
      </c>
      <c r="I257" s="81"/>
    </row>
    <row r="258" spans="1:9" x14ac:dyDescent="0.2">
      <c r="C258" s="4" t="s">
        <v>40</v>
      </c>
      <c r="D258" s="5" t="s">
        <v>113</v>
      </c>
      <c r="E258" s="4" t="s">
        <v>168</v>
      </c>
      <c r="I258" s="81"/>
    </row>
    <row r="259" spans="1:9" x14ac:dyDescent="0.2">
      <c r="C259" s="4" t="s">
        <v>74</v>
      </c>
      <c r="D259" s="5" t="s">
        <v>244</v>
      </c>
      <c r="E259" s="4" t="s">
        <v>245</v>
      </c>
      <c r="I259" s="81"/>
    </row>
    <row r="260" spans="1:9" x14ac:dyDescent="0.2">
      <c r="I260" s="81"/>
    </row>
    <row r="261" spans="1:9" ht="67.5" x14ac:dyDescent="0.2">
      <c r="A261" s="71" t="s">
        <v>246</v>
      </c>
      <c r="B261" s="71">
        <v>1</v>
      </c>
      <c r="C261" s="71" t="s">
        <v>247</v>
      </c>
      <c r="D261" s="6" t="s">
        <v>242</v>
      </c>
      <c r="E261" s="7" t="s">
        <v>248</v>
      </c>
      <c r="F261" s="8">
        <v>6814.1</v>
      </c>
      <c r="G261" s="9"/>
      <c r="H261" s="10">
        <f t="shared" ref="H261:H268" si="5">ROUND(ROUND(G261,2)*ROUND(F261,3),2)</f>
        <v>0</v>
      </c>
      <c r="I261" s="81"/>
    </row>
    <row r="262" spans="1:9" ht="67.5" x14ac:dyDescent="0.2">
      <c r="A262" s="71" t="s">
        <v>246</v>
      </c>
      <c r="B262" s="71">
        <v>2</v>
      </c>
      <c r="C262" s="71" t="s">
        <v>249</v>
      </c>
      <c r="D262" s="6" t="s">
        <v>242</v>
      </c>
      <c r="E262" s="7" t="s">
        <v>250</v>
      </c>
      <c r="F262" s="8">
        <v>1770</v>
      </c>
      <c r="G262" s="9"/>
      <c r="H262" s="10">
        <f t="shared" si="5"/>
        <v>0</v>
      </c>
      <c r="I262" s="81"/>
    </row>
    <row r="263" spans="1:9" ht="56.25" x14ac:dyDescent="0.2">
      <c r="A263" s="71" t="s">
        <v>246</v>
      </c>
      <c r="B263" s="71">
        <v>3</v>
      </c>
      <c r="C263" s="71" t="s">
        <v>251</v>
      </c>
      <c r="D263" s="6" t="s">
        <v>242</v>
      </c>
      <c r="E263" s="7" t="s">
        <v>252</v>
      </c>
      <c r="F263" s="8">
        <v>1199.75</v>
      </c>
      <c r="G263" s="9"/>
      <c r="H263" s="10">
        <f t="shared" si="5"/>
        <v>0</v>
      </c>
      <c r="I263" s="81"/>
    </row>
    <row r="264" spans="1:9" ht="67.5" x14ac:dyDescent="0.2">
      <c r="A264" s="71" t="s">
        <v>246</v>
      </c>
      <c r="B264" s="71">
        <v>4</v>
      </c>
      <c r="C264" s="71" t="s">
        <v>253</v>
      </c>
      <c r="D264" s="6" t="s">
        <v>242</v>
      </c>
      <c r="E264" s="7" t="s">
        <v>254</v>
      </c>
      <c r="F264" s="8">
        <v>501.2</v>
      </c>
      <c r="G264" s="9"/>
      <c r="H264" s="10">
        <f t="shared" si="5"/>
        <v>0</v>
      </c>
      <c r="I264" s="81"/>
    </row>
    <row r="265" spans="1:9" ht="67.5" x14ac:dyDescent="0.2">
      <c r="A265" s="71" t="s">
        <v>246</v>
      </c>
      <c r="B265" s="71">
        <v>5</v>
      </c>
      <c r="C265" s="71" t="s">
        <v>255</v>
      </c>
      <c r="D265" s="6" t="s">
        <v>242</v>
      </c>
      <c r="E265" s="7" t="s">
        <v>256</v>
      </c>
      <c r="F265" s="8">
        <v>1084.4000000000001</v>
      </c>
      <c r="G265" s="9"/>
      <c r="H265" s="10">
        <f t="shared" si="5"/>
        <v>0</v>
      </c>
      <c r="I265" s="81"/>
    </row>
    <row r="266" spans="1:9" ht="67.5" x14ac:dyDescent="0.2">
      <c r="A266" s="71" t="s">
        <v>246</v>
      </c>
      <c r="B266" s="71">
        <v>6</v>
      </c>
      <c r="C266" s="71" t="s">
        <v>257</v>
      </c>
      <c r="D266" s="6" t="s">
        <v>242</v>
      </c>
      <c r="E266" s="7" t="s">
        <v>258</v>
      </c>
      <c r="F266" s="8">
        <v>935.9</v>
      </c>
      <c r="G266" s="9"/>
      <c r="H266" s="10">
        <f t="shared" si="5"/>
        <v>0</v>
      </c>
      <c r="I266" s="81"/>
    </row>
    <row r="267" spans="1:9" ht="67.5" x14ac:dyDescent="0.2">
      <c r="A267" s="71" t="s">
        <v>246</v>
      </c>
      <c r="B267" s="71">
        <v>7</v>
      </c>
      <c r="C267" s="71" t="s">
        <v>259</v>
      </c>
      <c r="D267" s="6" t="s">
        <v>242</v>
      </c>
      <c r="E267" s="7" t="s">
        <v>260</v>
      </c>
      <c r="F267" s="8">
        <v>64.5</v>
      </c>
      <c r="G267" s="9"/>
      <c r="H267" s="10">
        <f t="shared" si="5"/>
        <v>0</v>
      </c>
      <c r="I267" s="81"/>
    </row>
    <row r="268" spans="1:9" ht="67.5" x14ac:dyDescent="0.2">
      <c r="A268" s="71" t="s">
        <v>246</v>
      </c>
      <c r="B268" s="71">
        <v>8</v>
      </c>
      <c r="C268" s="71" t="s">
        <v>261</v>
      </c>
      <c r="D268" s="6" t="s">
        <v>242</v>
      </c>
      <c r="E268" s="7" t="s">
        <v>262</v>
      </c>
      <c r="F268" s="8">
        <v>641.54999999999995</v>
      </c>
      <c r="G268" s="9"/>
      <c r="H268" s="10">
        <f t="shared" si="5"/>
        <v>0</v>
      </c>
      <c r="I268" s="81"/>
    </row>
    <row r="269" spans="1:9" x14ac:dyDescent="0.2">
      <c r="E269" s="4" t="s">
        <v>19</v>
      </c>
      <c r="F269" s="4"/>
      <c r="G269" s="4"/>
      <c r="H269" s="12">
        <f>SUM(H261:H268)</f>
        <v>0</v>
      </c>
      <c r="I269" s="81"/>
    </row>
    <row r="270" spans="1:9" x14ac:dyDescent="0.2">
      <c r="I270" s="81"/>
    </row>
    <row r="271" spans="1:9" x14ac:dyDescent="0.2">
      <c r="C271" s="4" t="s">
        <v>3</v>
      </c>
      <c r="D271" s="5" t="s">
        <v>4</v>
      </c>
      <c r="E271" s="4" t="s">
        <v>5</v>
      </c>
      <c r="I271" s="81"/>
    </row>
    <row r="272" spans="1:9" x14ac:dyDescent="0.2">
      <c r="C272" s="4" t="s">
        <v>6</v>
      </c>
      <c r="D272" s="5" t="s">
        <v>38</v>
      </c>
      <c r="E272" s="4" t="s">
        <v>39</v>
      </c>
      <c r="I272" s="81"/>
    </row>
    <row r="273" spans="1:9" x14ac:dyDescent="0.2">
      <c r="C273" s="23" t="s">
        <v>40</v>
      </c>
      <c r="D273" s="24" t="s">
        <v>159</v>
      </c>
      <c r="E273" s="23" t="s">
        <v>263</v>
      </c>
      <c r="F273" s="25"/>
      <c r="G273" s="25"/>
      <c r="H273" s="25"/>
      <c r="I273" s="85">
        <f>H277+H286</f>
        <v>0</v>
      </c>
    </row>
    <row r="274" spans="1:9" x14ac:dyDescent="0.2">
      <c r="C274" s="26" t="s">
        <v>74</v>
      </c>
      <c r="D274" s="27" t="s">
        <v>4</v>
      </c>
      <c r="E274" s="26" t="s">
        <v>211</v>
      </c>
      <c r="F274" s="28"/>
      <c r="G274" s="28"/>
      <c r="H274" s="28"/>
      <c r="I274" s="81"/>
    </row>
    <row r="275" spans="1:9" x14ac:dyDescent="0.2">
      <c r="I275" s="81"/>
    </row>
    <row r="276" spans="1:9" x14ac:dyDescent="0.2">
      <c r="A276" s="71" t="s">
        <v>264</v>
      </c>
      <c r="B276" s="71">
        <v>1</v>
      </c>
      <c r="C276" s="71" t="s">
        <v>265</v>
      </c>
      <c r="D276" s="6" t="s">
        <v>98</v>
      </c>
      <c r="E276" s="71" t="s">
        <v>266</v>
      </c>
      <c r="F276" s="8">
        <v>1240.3440000000001</v>
      </c>
      <c r="G276" s="9"/>
      <c r="H276" s="10">
        <f>ROUND(ROUND(G276,2)*ROUND(F276,3),2)</f>
        <v>0</v>
      </c>
      <c r="I276" s="81"/>
    </row>
    <row r="277" spans="1:9" x14ac:dyDescent="0.2">
      <c r="E277" s="4" t="s">
        <v>19</v>
      </c>
      <c r="F277" s="4"/>
      <c r="G277" s="4"/>
      <c r="H277" s="12">
        <f>SUM(H276:H276)</f>
        <v>0</v>
      </c>
      <c r="I277" s="81"/>
    </row>
    <row r="278" spans="1:9" x14ac:dyDescent="0.2">
      <c r="I278" s="81"/>
    </row>
    <row r="279" spans="1:9" x14ac:dyDescent="0.2">
      <c r="C279" s="4" t="s">
        <v>3</v>
      </c>
      <c r="D279" s="5" t="s">
        <v>4</v>
      </c>
      <c r="E279" s="4" t="s">
        <v>5</v>
      </c>
      <c r="I279" s="81"/>
    </row>
    <row r="280" spans="1:9" x14ac:dyDescent="0.2">
      <c r="C280" s="4" t="s">
        <v>6</v>
      </c>
      <c r="D280" s="5" t="s">
        <v>38</v>
      </c>
      <c r="E280" s="4" t="s">
        <v>39</v>
      </c>
      <c r="I280" s="81"/>
    </row>
    <row r="281" spans="1:9" x14ac:dyDescent="0.2">
      <c r="C281" s="4" t="s">
        <v>40</v>
      </c>
      <c r="D281" s="5" t="s">
        <v>159</v>
      </c>
      <c r="E281" s="4" t="s">
        <v>263</v>
      </c>
      <c r="I281" s="81"/>
    </row>
    <row r="282" spans="1:9" x14ac:dyDescent="0.2">
      <c r="C282" s="26" t="s">
        <v>74</v>
      </c>
      <c r="D282" s="27" t="s">
        <v>38</v>
      </c>
      <c r="E282" s="26" t="s">
        <v>201</v>
      </c>
      <c r="F282" s="28"/>
      <c r="G282" s="28"/>
      <c r="H282" s="28"/>
      <c r="I282" s="81"/>
    </row>
    <row r="283" spans="1:9" x14ac:dyDescent="0.2">
      <c r="I283" s="81"/>
    </row>
    <row r="284" spans="1:9" x14ac:dyDescent="0.2">
      <c r="A284" s="71" t="s">
        <v>267</v>
      </c>
      <c r="B284" s="71">
        <v>1</v>
      </c>
      <c r="C284" s="71" t="s">
        <v>268</v>
      </c>
      <c r="D284" s="6" t="s">
        <v>98</v>
      </c>
      <c r="E284" s="71" t="s">
        <v>269</v>
      </c>
      <c r="F284" s="8">
        <v>2496.88</v>
      </c>
      <c r="G284" s="9"/>
      <c r="H284" s="10">
        <f>ROUND(ROUND(G284,2)*ROUND(F284,3),2)</f>
        <v>0</v>
      </c>
      <c r="I284" s="81"/>
    </row>
    <row r="285" spans="1:9" x14ac:dyDescent="0.2">
      <c r="A285" s="71" t="s">
        <v>267</v>
      </c>
      <c r="B285" s="71">
        <v>2</v>
      </c>
      <c r="C285" s="71" t="s">
        <v>270</v>
      </c>
      <c r="D285" s="6" t="s">
        <v>89</v>
      </c>
      <c r="E285" s="71" t="s">
        <v>271</v>
      </c>
      <c r="F285" s="8">
        <v>341</v>
      </c>
      <c r="G285" s="9"/>
      <c r="H285" s="10">
        <f>ROUND(ROUND(G285,2)*ROUND(F285,3),2)</f>
        <v>0</v>
      </c>
      <c r="I285" s="81"/>
    </row>
    <row r="286" spans="1:9" x14ac:dyDescent="0.2">
      <c r="E286" s="4" t="s">
        <v>19</v>
      </c>
      <c r="F286" s="4"/>
      <c r="G286" s="4"/>
      <c r="H286" s="12">
        <f>SUM(H284:H285)</f>
        <v>0</v>
      </c>
      <c r="I286" s="81"/>
    </row>
    <row r="287" spans="1:9" x14ac:dyDescent="0.2">
      <c r="I287" s="81"/>
    </row>
    <row r="288" spans="1:9" x14ac:dyDescent="0.2">
      <c r="C288" s="4" t="s">
        <v>3</v>
      </c>
      <c r="D288" s="5" t="s">
        <v>4</v>
      </c>
      <c r="E288" s="4" t="s">
        <v>5</v>
      </c>
      <c r="I288" s="81"/>
    </row>
    <row r="289" spans="1:9" x14ac:dyDescent="0.2">
      <c r="C289" s="4" t="s">
        <v>6</v>
      </c>
      <c r="D289" s="5" t="s">
        <v>38</v>
      </c>
      <c r="E289" s="4" t="s">
        <v>39</v>
      </c>
      <c r="I289" s="81"/>
    </row>
    <row r="290" spans="1:9" x14ac:dyDescent="0.2">
      <c r="C290" s="23" t="s">
        <v>40</v>
      </c>
      <c r="D290" s="24" t="s">
        <v>219</v>
      </c>
      <c r="E290" s="23" t="s">
        <v>272</v>
      </c>
      <c r="F290" s="25"/>
      <c r="G290" s="25"/>
      <c r="H290" s="25"/>
      <c r="I290" s="85">
        <f>H297+H305</f>
        <v>0</v>
      </c>
    </row>
    <row r="291" spans="1:9" x14ac:dyDescent="0.2">
      <c r="C291" s="26" t="s">
        <v>74</v>
      </c>
      <c r="D291" s="27" t="s">
        <v>4</v>
      </c>
      <c r="E291" s="26" t="s">
        <v>273</v>
      </c>
      <c r="F291" s="28"/>
      <c r="G291" s="28"/>
      <c r="H291" s="28"/>
      <c r="I291" s="81"/>
    </row>
    <row r="292" spans="1:9" x14ac:dyDescent="0.2">
      <c r="I292" s="81"/>
    </row>
    <row r="293" spans="1:9" x14ac:dyDescent="0.2">
      <c r="A293" s="71" t="s">
        <v>274</v>
      </c>
      <c r="B293" s="71">
        <v>1</v>
      </c>
      <c r="C293" s="71" t="s">
        <v>275</v>
      </c>
      <c r="D293" s="6" t="s">
        <v>28</v>
      </c>
      <c r="E293" s="71" t="s">
        <v>276</v>
      </c>
      <c r="F293" s="8">
        <v>2212.3119999999999</v>
      </c>
      <c r="G293" s="9"/>
      <c r="H293" s="10">
        <f>ROUND(ROUND(G293,2)*ROUND(F293,3),2)</f>
        <v>0</v>
      </c>
      <c r="I293" s="81"/>
    </row>
    <row r="294" spans="1:9" x14ac:dyDescent="0.2">
      <c r="A294" s="71" t="s">
        <v>274</v>
      </c>
      <c r="B294" s="71">
        <v>2</v>
      </c>
      <c r="C294" s="71" t="s">
        <v>277</v>
      </c>
      <c r="D294" s="6" t="s">
        <v>28</v>
      </c>
      <c r="E294" s="71" t="s">
        <v>278</v>
      </c>
      <c r="F294" s="8">
        <v>868.56500000000005</v>
      </c>
      <c r="G294" s="9"/>
      <c r="H294" s="10">
        <f>ROUND(ROUND(G294,2)*ROUND(F294,3),2)</f>
        <v>0</v>
      </c>
      <c r="I294" s="81"/>
    </row>
    <row r="295" spans="1:9" x14ac:dyDescent="0.2">
      <c r="A295" s="71" t="s">
        <v>274</v>
      </c>
      <c r="B295" s="71">
        <v>3</v>
      </c>
      <c r="C295" s="71" t="s">
        <v>279</v>
      </c>
      <c r="D295" s="6" t="s">
        <v>28</v>
      </c>
      <c r="E295" s="71" t="s">
        <v>280</v>
      </c>
      <c r="F295" s="8">
        <v>2212.3119999999999</v>
      </c>
      <c r="G295" s="9"/>
      <c r="H295" s="10">
        <f>ROUND(ROUND(G295,2)*ROUND(F295,3),2)</f>
        <v>0</v>
      </c>
      <c r="I295" s="81"/>
    </row>
    <row r="296" spans="1:9" x14ac:dyDescent="0.2">
      <c r="A296" s="71" t="s">
        <v>274</v>
      </c>
      <c r="B296" s="71">
        <v>4</v>
      </c>
      <c r="C296" s="71" t="s">
        <v>281</v>
      </c>
      <c r="D296" s="6" t="s">
        <v>28</v>
      </c>
      <c r="E296" s="71" t="s">
        <v>282</v>
      </c>
      <c r="F296" s="8">
        <v>868.56500000000005</v>
      </c>
      <c r="G296" s="9"/>
      <c r="H296" s="10">
        <f>ROUND(ROUND(G296,2)*ROUND(F296,3),2)</f>
        <v>0</v>
      </c>
      <c r="I296" s="81"/>
    </row>
    <row r="297" spans="1:9" x14ac:dyDescent="0.2">
      <c r="E297" s="4" t="s">
        <v>19</v>
      </c>
      <c r="F297" s="4"/>
      <c r="G297" s="4"/>
      <c r="H297" s="12">
        <f>SUM(H293:H296)</f>
        <v>0</v>
      </c>
      <c r="I297" s="81"/>
    </row>
    <row r="298" spans="1:9" x14ac:dyDescent="0.2">
      <c r="I298" s="81"/>
    </row>
    <row r="299" spans="1:9" x14ac:dyDescent="0.2">
      <c r="C299" s="4" t="s">
        <v>3</v>
      </c>
      <c r="D299" s="5" t="s">
        <v>4</v>
      </c>
      <c r="E299" s="4" t="s">
        <v>5</v>
      </c>
      <c r="I299" s="81"/>
    </row>
    <row r="300" spans="1:9" x14ac:dyDescent="0.2">
      <c r="C300" s="4" t="s">
        <v>6</v>
      </c>
      <c r="D300" s="5" t="s">
        <v>38</v>
      </c>
      <c r="E300" s="4" t="s">
        <v>39</v>
      </c>
      <c r="I300" s="81"/>
    </row>
    <row r="301" spans="1:9" x14ac:dyDescent="0.2">
      <c r="C301" s="4" t="s">
        <v>40</v>
      </c>
      <c r="D301" s="5" t="s">
        <v>219</v>
      </c>
      <c r="E301" s="4" t="s">
        <v>272</v>
      </c>
      <c r="I301" s="81"/>
    </row>
    <row r="302" spans="1:9" x14ac:dyDescent="0.2">
      <c r="C302" s="26" t="s">
        <v>74</v>
      </c>
      <c r="D302" s="27" t="s">
        <v>38</v>
      </c>
      <c r="E302" s="26" t="s">
        <v>283</v>
      </c>
      <c r="F302" s="28"/>
      <c r="G302" s="28"/>
      <c r="H302" s="28"/>
      <c r="I302" s="81"/>
    </row>
    <row r="303" spans="1:9" x14ac:dyDescent="0.2">
      <c r="I303" s="81"/>
    </row>
    <row r="304" spans="1:9" x14ac:dyDescent="0.2">
      <c r="A304" s="71" t="s">
        <v>284</v>
      </c>
      <c r="B304" s="71">
        <v>1</v>
      </c>
      <c r="C304" s="71" t="s">
        <v>285</v>
      </c>
      <c r="D304" s="6" t="s">
        <v>28</v>
      </c>
      <c r="E304" s="71" t="s">
        <v>286</v>
      </c>
      <c r="F304" s="8">
        <v>4744.62</v>
      </c>
      <c r="G304" s="9"/>
      <c r="H304" s="10">
        <f>ROUND(ROUND(G304,2)*ROUND(F304,3),2)</f>
        <v>0</v>
      </c>
      <c r="I304" s="81"/>
    </row>
    <row r="305" spans="1:9" x14ac:dyDescent="0.2">
      <c r="E305" s="4" t="s">
        <v>19</v>
      </c>
      <c r="F305" s="4"/>
      <c r="G305" s="4"/>
      <c r="H305" s="12">
        <f>SUM(H304:H304)</f>
        <v>0</v>
      </c>
      <c r="I305" s="81"/>
    </row>
    <row r="306" spans="1:9" x14ac:dyDescent="0.2">
      <c r="I306" s="81"/>
    </row>
    <row r="307" spans="1:9" x14ac:dyDescent="0.2">
      <c r="C307" s="4" t="s">
        <v>3</v>
      </c>
      <c r="D307" s="5" t="s">
        <v>4</v>
      </c>
      <c r="E307" s="4" t="s">
        <v>5</v>
      </c>
      <c r="I307" s="81"/>
    </row>
    <row r="308" spans="1:9" x14ac:dyDescent="0.2">
      <c r="A308" s="18"/>
      <c r="B308" s="15"/>
      <c r="C308" s="16" t="s">
        <v>6</v>
      </c>
      <c r="D308" s="17" t="s">
        <v>85</v>
      </c>
      <c r="E308" s="16" t="s">
        <v>287</v>
      </c>
      <c r="F308" s="15"/>
      <c r="G308" s="15"/>
      <c r="H308" s="15"/>
      <c r="I308" s="81"/>
    </row>
    <row r="309" spans="1:9" x14ac:dyDescent="0.2">
      <c r="C309" s="37" t="s">
        <v>40</v>
      </c>
      <c r="D309" s="38" t="s">
        <v>4</v>
      </c>
      <c r="E309" s="37" t="s">
        <v>288</v>
      </c>
      <c r="F309" s="39"/>
      <c r="G309" s="39"/>
      <c r="H309" s="39"/>
      <c r="I309" s="80">
        <f>H315+H337+H363</f>
        <v>0</v>
      </c>
    </row>
    <row r="310" spans="1:9" x14ac:dyDescent="0.2">
      <c r="C310" s="26" t="s">
        <v>74</v>
      </c>
      <c r="D310" s="27" t="s">
        <v>4</v>
      </c>
      <c r="E310" s="26" t="s">
        <v>289</v>
      </c>
      <c r="F310" s="28"/>
      <c r="G310" s="28"/>
      <c r="H310" s="26"/>
      <c r="I310" s="81"/>
    </row>
    <row r="311" spans="1:9" x14ac:dyDescent="0.2">
      <c r="I311" s="81"/>
    </row>
    <row r="312" spans="1:9" x14ac:dyDescent="0.2">
      <c r="A312" s="71" t="s">
        <v>290</v>
      </c>
      <c r="B312" s="71">
        <v>1</v>
      </c>
      <c r="C312" s="71" t="s">
        <v>291</v>
      </c>
      <c r="D312" s="6" t="s">
        <v>23</v>
      </c>
      <c r="E312" s="71" t="s">
        <v>292</v>
      </c>
      <c r="F312" s="8">
        <v>192</v>
      </c>
      <c r="G312" s="9"/>
      <c r="H312" s="10">
        <f>ROUND(ROUND(G312,2)*ROUND(F312,3),2)</f>
        <v>0</v>
      </c>
      <c r="I312" s="81"/>
    </row>
    <row r="313" spans="1:9" x14ac:dyDescent="0.2">
      <c r="A313" s="71" t="s">
        <v>290</v>
      </c>
      <c r="B313" s="71">
        <v>2</v>
      </c>
      <c r="C313" s="71" t="s">
        <v>293</v>
      </c>
      <c r="D313" s="6" t="s">
        <v>23</v>
      </c>
      <c r="E313" s="71" t="s">
        <v>294</v>
      </c>
      <c r="F313" s="8">
        <v>108</v>
      </c>
      <c r="G313" s="9"/>
      <c r="H313" s="10">
        <f>ROUND(ROUND(G313,2)*ROUND(F313,3),2)</f>
        <v>0</v>
      </c>
      <c r="I313" s="81"/>
    </row>
    <row r="314" spans="1:9" x14ac:dyDescent="0.2">
      <c r="A314" s="71" t="s">
        <v>290</v>
      </c>
      <c r="B314" s="71">
        <v>3</v>
      </c>
      <c r="C314" s="71" t="s">
        <v>295</v>
      </c>
      <c r="D314" s="6" t="s">
        <v>23</v>
      </c>
      <c r="E314" s="71" t="s">
        <v>296</v>
      </c>
      <c r="F314" s="8">
        <v>108</v>
      </c>
      <c r="G314" s="9"/>
      <c r="H314" s="10">
        <f>ROUND(ROUND(G314,2)*ROUND(F314,3),2)</f>
        <v>0</v>
      </c>
      <c r="I314" s="81"/>
    </row>
    <row r="315" spans="1:9" x14ac:dyDescent="0.2">
      <c r="E315" s="4" t="s">
        <v>19</v>
      </c>
      <c r="F315" s="4"/>
      <c r="G315" s="4"/>
      <c r="H315" s="12">
        <f>SUM(H312:H314)</f>
        <v>0</v>
      </c>
      <c r="I315" s="81"/>
    </row>
    <row r="316" spans="1:9" x14ac:dyDescent="0.2">
      <c r="I316" s="81"/>
    </row>
    <row r="317" spans="1:9" x14ac:dyDescent="0.2">
      <c r="C317" s="4" t="s">
        <v>3</v>
      </c>
      <c r="D317" s="5" t="s">
        <v>4</v>
      </c>
      <c r="E317" s="4" t="s">
        <v>5</v>
      </c>
      <c r="I317" s="81"/>
    </row>
    <row r="318" spans="1:9" x14ac:dyDescent="0.2">
      <c r="C318" s="4" t="s">
        <v>6</v>
      </c>
      <c r="D318" s="5" t="s">
        <v>85</v>
      </c>
      <c r="E318" s="4" t="s">
        <v>287</v>
      </c>
      <c r="I318" s="81"/>
    </row>
    <row r="319" spans="1:9" x14ac:dyDescent="0.2">
      <c r="C319" s="4" t="s">
        <v>40</v>
      </c>
      <c r="D319" s="5" t="s">
        <v>4</v>
      </c>
      <c r="E319" s="4" t="s">
        <v>288</v>
      </c>
      <c r="I319" s="81"/>
    </row>
    <row r="320" spans="1:9" x14ac:dyDescent="0.2">
      <c r="C320" s="26" t="s">
        <v>74</v>
      </c>
      <c r="D320" s="27" t="s">
        <v>38</v>
      </c>
      <c r="E320" s="26" t="s">
        <v>297</v>
      </c>
      <c r="F320" s="28"/>
      <c r="G320" s="28"/>
      <c r="H320" s="40"/>
      <c r="I320" s="81"/>
    </row>
    <row r="321" spans="1:9" x14ac:dyDescent="0.2">
      <c r="I321" s="81"/>
    </row>
    <row r="322" spans="1:9" x14ac:dyDescent="0.2">
      <c r="A322" s="71" t="s">
        <v>298</v>
      </c>
      <c r="B322" s="71">
        <v>1</v>
      </c>
      <c r="C322" s="71" t="s">
        <v>299</v>
      </c>
      <c r="D322" s="6" t="s">
        <v>23</v>
      </c>
      <c r="E322" s="71" t="s">
        <v>300</v>
      </c>
      <c r="F322" s="8">
        <v>2</v>
      </c>
      <c r="G322" s="9"/>
      <c r="H322" s="10">
        <f t="shared" ref="H322:H336" si="6">ROUND(ROUND(G322,2)*ROUND(F322,3),2)</f>
        <v>0</v>
      </c>
      <c r="I322" s="81"/>
    </row>
    <row r="323" spans="1:9" x14ac:dyDescent="0.2">
      <c r="A323" s="71" t="s">
        <v>298</v>
      </c>
      <c r="B323" s="71">
        <v>2</v>
      </c>
      <c r="C323" s="71" t="s">
        <v>301</v>
      </c>
      <c r="D323" s="6" t="s">
        <v>23</v>
      </c>
      <c r="E323" s="71" t="s">
        <v>302</v>
      </c>
      <c r="F323" s="8">
        <v>25</v>
      </c>
      <c r="G323" s="9"/>
      <c r="H323" s="10">
        <f t="shared" si="6"/>
        <v>0</v>
      </c>
      <c r="I323" s="81"/>
    </row>
    <row r="324" spans="1:9" x14ac:dyDescent="0.2">
      <c r="A324" s="71" t="s">
        <v>298</v>
      </c>
      <c r="B324" s="71">
        <v>3</v>
      </c>
      <c r="C324" s="71" t="s">
        <v>303</v>
      </c>
      <c r="D324" s="6" t="s">
        <v>23</v>
      </c>
      <c r="E324" s="71" t="s">
        <v>304</v>
      </c>
      <c r="F324" s="8">
        <v>1</v>
      </c>
      <c r="G324" s="9"/>
      <c r="H324" s="10">
        <f t="shared" si="6"/>
        <v>0</v>
      </c>
      <c r="I324" s="81"/>
    </row>
    <row r="325" spans="1:9" x14ac:dyDescent="0.2">
      <c r="A325" s="71" t="s">
        <v>298</v>
      </c>
      <c r="B325" s="71">
        <v>4</v>
      </c>
      <c r="C325" s="71" t="s">
        <v>305</v>
      </c>
      <c r="D325" s="6" t="s">
        <v>89</v>
      </c>
      <c r="E325" s="71" t="s">
        <v>306</v>
      </c>
      <c r="F325" s="8">
        <v>294</v>
      </c>
      <c r="G325" s="9"/>
      <c r="H325" s="10">
        <f t="shared" si="6"/>
        <v>0</v>
      </c>
      <c r="I325" s="81"/>
    </row>
    <row r="326" spans="1:9" x14ac:dyDescent="0.2">
      <c r="A326" s="71" t="s">
        <v>298</v>
      </c>
      <c r="B326" s="71">
        <v>5</v>
      </c>
      <c r="C326" s="71" t="s">
        <v>307</v>
      </c>
      <c r="D326" s="6" t="s">
        <v>89</v>
      </c>
      <c r="E326" s="71" t="s">
        <v>308</v>
      </c>
      <c r="F326" s="8">
        <v>62.5</v>
      </c>
      <c r="G326" s="9"/>
      <c r="H326" s="10">
        <f t="shared" si="6"/>
        <v>0</v>
      </c>
      <c r="I326" s="81"/>
    </row>
    <row r="327" spans="1:9" x14ac:dyDescent="0.2">
      <c r="A327" s="71" t="s">
        <v>298</v>
      </c>
      <c r="B327" s="71">
        <v>6</v>
      </c>
      <c r="C327" s="71" t="s">
        <v>309</v>
      </c>
      <c r="D327" s="6" t="s">
        <v>89</v>
      </c>
      <c r="E327" s="71" t="s">
        <v>310</v>
      </c>
      <c r="F327" s="8">
        <v>227.5</v>
      </c>
      <c r="G327" s="9"/>
      <c r="H327" s="10">
        <f t="shared" si="6"/>
        <v>0</v>
      </c>
      <c r="I327" s="81"/>
    </row>
    <row r="328" spans="1:9" x14ac:dyDescent="0.2">
      <c r="A328" s="71" t="s">
        <v>298</v>
      </c>
      <c r="B328" s="71">
        <v>7</v>
      </c>
      <c r="C328" s="71" t="s">
        <v>311</v>
      </c>
      <c r="D328" s="6" t="s">
        <v>89</v>
      </c>
      <c r="E328" s="71" t="s">
        <v>312</v>
      </c>
      <c r="F328" s="8">
        <v>69.5</v>
      </c>
      <c r="G328" s="9"/>
      <c r="H328" s="10">
        <f t="shared" si="6"/>
        <v>0</v>
      </c>
      <c r="I328" s="81"/>
    </row>
    <row r="329" spans="1:9" x14ac:dyDescent="0.2">
      <c r="A329" s="71" t="s">
        <v>298</v>
      </c>
      <c r="B329" s="71">
        <v>8</v>
      </c>
      <c r="C329" s="71" t="s">
        <v>313</v>
      </c>
      <c r="D329" s="6" t="s">
        <v>89</v>
      </c>
      <c r="E329" s="71" t="s">
        <v>314</v>
      </c>
      <c r="F329" s="8">
        <v>115</v>
      </c>
      <c r="G329" s="9"/>
      <c r="H329" s="10">
        <f t="shared" si="6"/>
        <v>0</v>
      </c>
      <c r="I329" s="81"/>
    </row>
    <row r="330" spans="1:9" x14ac:dyDescent="0.2">
      <c r="A330" s="71" t="s">
        <v>298</v>
      </c>
      <c r="B330" s="71">
        <v>9</v>
      </c>
      <c r="C330" s="71" t="s">
        <v>315</v>
      </c>
      <c r="D330" s="6" t="s">
        <v>89</v>
      </c>
      <c r="E330" s="71" t="s">
        <v>316</v>
      </c>
      <c r="F330" s="8">
        <v>711</v>
      </c>
      <c r="G330" s="9"/>
      <c r="H330" s="10">
        <f t="shared" si="6"/>
        <v>0</v>
      </c>
      <c r="I330" s="81"/>
    </row>
    <row r="331" spans="1:9" x14ac:dyDescent="0.2">
      <c r="A331" s="71" t="s">
        <v>298</v>
      </c>
      <c r="B331" s="71">
        <v>10</v>
      </c>
      <c r="C331" s="71" t="s">
        <v>317</v>
      </c>
      <c r="D331" s="6" t="s">
        <v>89</v>
      </c>
      <c r="E331" s="71" t="s">
        <v>318</v>
      </c>
      <c r="F331" s="8">
        <v>567.5</v>
      </c>
      <c r="G331" s="9"/>
      <c r="H331" s="10">
        <f t="shared" si="6"/>
        <v>0</v>
      </c>
      <c r="I331" s="81"/>
    </row>
    <row r="332" spans="1:9" x14ac:dyDescent="0.2">
      <c r="A332" s="71" t="s">
        <v>298</v>
      </c>
      <c r="B332" s="71">
        <v>11</v>
      </c>
      <c r="C332" s="71" t="s">
        <v>319</v>
      </c>
      <c r="D332" s="6" t="s">
        <v>89</v>
      </c>
      <c r="E332" s="71" t="s">
        <v>320</v>
      </c>
      <c r="F332" s="8">
        <v>813</v>
      </c>
      <c r="G332" s="9"/>
      <c r="H332" s="10">
        <f t="shared" si="6"/>
        <v>0</v>
      </c>
      <c r="I332" s="81"/>
    </row>
    <row r="333" spans="1:9" x14ac:dyDescent="0.2">
      <c r="A333" s="71" t="s">
        <v>298</v>
      </c>
      <c r="B333" s="71">
        <v>12</v>
      </c>
      <c r="C333" s="71" t="s">
        <v>321</v>
      </c>
      <c r="D333" s="6" t="s">
        <v>89</v>
      </c>
      <c r="E333" s="71" t="s">
        <v>322</v>
      </c>
      <c r="F333" s="8">
        <v>15</v>
      </c>
      <c r="G333" s="9"/>
      <c r="H333" s="10">
        <f t="shared" si="6"/>
        <v>0</v>
      </c>
      <c r="I333" s="81"/>
    </row>
    <row r="334" spans="1:9" x14ac:dyDescent="0.2">
      <c r="A334" s="71" t="s">
        <v>298</v>
      </c>
      <c r="B334" s="71">
        <v>13</v>
      </c>
      <c r="C334" s="71" t="s">
        <v>323</v>
      </c>
      <c r="D334" s="6" t="s">
        <v>89</v>
      </c>
      <c r="E334" s="71" t="s">
        <v>324</v>
      </c>
      <c r="F334" s="8">
        <v>20</v>
      </c>
      <c r="G334" s="9"/>
      <c r="H334" s="10">
        <f t="shared" si="6"/>
        <v>0</v>
      </c>
      <c r="I334" s="81"/>
    </row>
    <row r="335" spans="1:9" ht="22.5" x14ac:dyDescent="0.2">
      <c r="A335" s="71" t="s">
        <v>298</v>
      </c>
      <c r="B335" s="71">
        <v>14</v>
      </c>
      <c r="C335" s="71" t="s">
        <v>325</v>
      </c>
      <c r="D335" s="6" t="s">
        <v>89</v>
      </c>
      <c r="E335" s="7" t="s">
        <v>326</v>
      </c>
      <c r="F335" s="8">
        <v>475</v>
      </c>
      <c r="G335" s="9"/>
      <c r="H335" s="10">
        <f t="shared" si="6"/>
        <v>0</v>
      </c>
      <c r="I335" s="81"/>
    </row>
    <row r="336" spans="1:9" x14ac:dyDescent="0.2">
      <c r="A336" s="71" t="s">
        <v>298</v>
      </c>
      <c r="B336" s="71">
        <v>15</v>
      </c>
      <c r="C336" s="71" t="s">
        <v>327</v>
      </c>
      <c r="D336" s="6" t="s">
        <v>28</v>
      </c>
      <c r="E336" s="71" t="s">
        <v>328</v>
      </c>
      <c r="F336" s="8">
        <v>138</v>
      </c>
      <c r="G336" s="9"/>
      <c r="H336" s="10">
        <f t="shared" si="6"/>
        <v>0</v>
      </c>
      <c r="I336" s="81"/>
    </row>
    <row r="337" spans="1:9" x14ac:dyDescent="0.2">
      <c r="E337" s="4" t="s">
        <v>19</v>
      </c>
      <c r="F337" s="4"/>
      <c r="G337" s="4"/>
      <c r="H337" s="12">
        <f>SUM(H322:H336)</f>
        <v>0</v>
      </c>
      <c r="I337" s="81"/>
    </row>
    <row r="338" spans="1:9" x14ac:dyDescent="0.2">
      <c r="I338" s="81"/>
    </row>
    <row r="339" spans="1:9" x14ac:dyDescent="0.2">
      <c r="C339" s="4" t="s">
        <v>3</v>
      </c>
      <c r="D339" s="5" t="s">
        <v>4</v>
      </c>
      <c r="E339" s="4" t="s">
        <v>5</v>
      </c>
      <c r="I339" s="81"/>
    </row>
    <row r="340" spans="1:9" x14ac:dyDescent="0.2">
      <c r="C340" s="4" t="s">
        <v>6</v>
      </c>
      <c r="D340" s="5" t="s">
        <v>85</v>
      </c>
      <c r="E340" s="4" t="s">
        <v>287</v>
      </c>
      <c r="I340" s="81"/>
    </row>
    <row r="341" spans="1:9" x14ac:dyDescent="0.2">
      <c r="C341" s="4" t="s">
        <v>40</v>
      </c>
      <c r="D341" s="5" t="s">
        <v>4</v>
      </c>
      <c r="E341" s="4" t="s">
        <v>288</v>
      </c>
      <c r="I341" s="81"/>
    </row>
    <row r="342" spans="1:9" x14ac:dyDescent="0.2">
      <c r="C342" s="26" t="s">
        <v>74</v>
      </c>
      <c r="D342" s="27" t="s">
        <v>85</v>
      </c>
      <c r="E342" s="26" t="s">
        <v>329</v>
      </c>
      <c r="F342" s="28"/>
      <c r="G342" s="28"/>
      <c r="H342" s="40"/>
      <c r="I342" s="81"/>
    </row>
    <row r="343" spans="1:9" x14ac:dyDescent="0.2">
      <c r="I343" s="81"/>
    </row>
    <row r="344" spans="1:9" x14ac:dyDescent="0.2">
      <c r="A344" s="71" t="s">
        <v>330</v>
      </c>
      <c r="B344" s="71">
        <v>1</v>
      </c>
      <c r="C344" s="71" t="s">
        <v>331</v>
      </c>
      <c r="D344" s="6" t="s">
        <v>89</v>
      </c>
      <c r="E344" s="71" t="s">
        <v>332</v>
      </c>
      <c r="F344" s="8">
        <v>11</v>
      </c>
      <c r="G344" s="9"/>
      <c r="H344" s="10">
        <f t="shared" ref="H344:H362" si="7">ROUND(ROUND(G344,2)*ROUND(F344,3),2)</f>
        <v>0</v>
      </c>
      <c r="I344" s="81"/>
    </row>
    <row r="345" spans="1:9" x14ac:dyDescent="0.2">
      <c r="A345" s="71" t="s">
        <v>330</v>
      </c>
      <c r="B345" s="71">
        <v>2</v>
      </c>
      <c r="C345" s="71" t="s">
        <v>333</v>
      </c>
      <c r="D345" s="6" t="s">
        <v>89</v>
      </c>
      <c r="E345" s="71" t="s">
        <v>334</v>
      </c>
      <c r="F345" s="8">
        <v>3</v>
      </c>
      <c r="G345" s="9"/>
      <c r="H345" s="10">
        <f t="shared" si="7"/>
        <v>0</v>
      </c>
      <c r="I345" s="81"/>
    </row>
    <row r="346" spans="1:9" x14ac:dyDescent="0.2">
      <c r="A346" s="71" t="s">
        <v>330</v>
      </c>
      <c r="B346" s="71">
        <v>3</v>
      </c>
      <c r="C346" s="71" t="s">
        <v>335</v>
      </c>
      <c r="D346" s="6" t="s">
        <v>89</v>
      </c>
      <c r="E346" s="71" t="s">
        <v>336</v>
      </c>
      <c r="F346" s="8">
        <v>7</v>
      </c>
      <c r="G346" s="9"/>
      <c r="H346" s="10">
        <f t="shared" si="7"/>
        <v>0</v>
      </c>
      <c r="I346" s="81"/>
    </row>
    <row r="347" spans="1:9" x14ac:dyDescent="0.2">
      <c r="A347" s="71" t="s">
        <v>330</v>
      </c>
      <c r="B347" s="71">
        <v>4</v>
      </c>
      <c r="C347" s="71" t="s">
        <v>337</v>
      </c>
      <c r="D347" s="6" t="s">
        <v>89</v>
      </c>
      <c r="E347" s="71" t="s">
        <v>338</v>
      </c>
      <c r="F347" s="8">
        <v>1</v>
      </c>
      <c r="G347" s="9"/>
      <c r="H347" s="10">
        <f t="shared" si="7"/>
        <v>0</v>
      </c>
      <c r="I347" s="81"/>
    </row>
    <row r="348" spans="1:9" x14ac:dyDescent="0.2">
      <c r="A348" s="71" t="s">
        <v>330</v>
      </c>
      <c r="B348" s="71">
        <v>5</v>
      </c>
      <c r="C348" s="71" t="s">
        <v>339</v>
      </c>
      <c r="D348" s="6" t="s">
        <v>23</v>
      </c>
      <c r="E348" s="71" t="s">
        <v>340</v>
      </c>
      <c r="F348" s="8">
        <v>2</v>
      </c>
      <c r="G348" s="9"/>
      <c r="H348" s="10">
        <f t="shared" si="7"/>
        <v>0</v>
      </c>
      <c r="I348" s="81"/>
    </row>
    <row r="349" spans="1:9" x14ac:dyDescent="0.2">
      <c r="A349" s="71" t="s">
        <v>330</v>
      </c>
      <c r="B349" s="71">
        <v>6</v>
      </c>
      <c r="C349" s="71" t="s">
        <v>341</v>
      </c>
      <c r="D349" s="6" t="s">
        <v>23</v>
      </c>
      <c r="E349" s="71" t="s">
        <v>342</v>
      </c>
      <c r="F349" s="8">
        <v>2</v>
      </c>
      <c r="G349" s="9"/>
      <c r="H349" s="10">
        <f t="shared" si="7"/>
        <v>0</v>
      </c>
      <c r="I349" s="81"/>
    </row>
    <row r="350" spans="1:9" ht="67.5" x14ac:dyDescent="0.2">
      <c r="A350" s="71" t="s">
        <v>330</v>
      </c>
      <c r="B350" s="71">
        <v>7</v>
      </c>
      <c r="C350" s="71" t="s">
        <v>343</v>
      </c>
      <c r="D350" s="6" t="s">
        <v>23</v>
      </c>
      <c r="E350" s="7" t="s">
        <v>344</v>
      </c>
      <c r="F350" s="8">
        <v>2</v>
      </c>
      <c r="G350" s="9"/>
      <c r="H350" s="10">
        <f t="shared" si="7"/>
        <v>0</v>
      </c>
      <c r="I350" s="81"/>
    </row>
    <row r="351" spans="1:9" ht="56.25" x14ac:dyDescent="0.2">
      <c r="A351" s="71" t="s">
        <v>330</v>
      </c>
      <c r="B351" s="71">
        <v>8</v>
      </c>
      <c r="C351" s="71" t="s">
        <v>345</v>
      </c>
      <c r="D351" s="6" t="s">
        <v>23</v>
      </c>
      <c r="E351" s="7" t="s">
        <v>346</v>
      </c>
      <c r="F351" s="8">
        <v>6</v>
      </c>
      <c r="G351" s="9"/>
      <c r="H351" s="10">
        <f t="shared" si="7"/>
        <v>0</v>
      </c>
      <c r="I351" s="81"/>
    </row>
    <row r="352" spans="1:9" x14ac:dyDescent="0.2">
      <c r="A352" s="71" t="s">
        <v>330</v>
      </c>
      <c r="B352" s="71">
        <v>9</v>
      </c>
      <c r="C352" s="71" t="s">
        <v>299</v>
      </c>
      <c r="D352" s="6" t="s">
        <v>23</v>
      </c>
      <c r="E352" s="71" t="s">
        <v>300</v>
      </c>
      <c r="F352" s="8">
        <v>2</v>
      </c>
      <c r="G352" s="9"/>
      <c r="H352" s="10">
        <f t="shared" si="7"/>
        <v>0</v>
      </c>
      <c r="I352" s="81"/>
    </row>
    <row r="353" spans="1:9" ht="33.75" x14ac:dyDescent="0.2">
      <c r="A353" s="71" t="s">
        <v>330</v>
      </c>
      <c r="B353" s="71">
        <v>10</v>
      </c>
      <c r="C353" s="71" t="s">
        <v>347</v>
      </c>
      <c r="D353" s="6" t="s">
        <v>89</v>
      </c>
      <c r="E353" s="7" t="s">
        <v>348</v>
      </c>
      <c r="F353" s="8">
        <v>25.1</v>
      </c>
      <c r="G353" s="9"/>
      <c r="H353" s="10">
        <f t="shared" si="7"/>
        <v>0</v>
      </c>
      <c r="I353" s="81"/>
    </row>
    <row r="354" spans="1:9" x14ac:dyDescent="0.2">
      <c r="A354" s="71" t="s">
        <v>330</v>
      </c>
      <c r="B354" s="71">
        <v>11</v>
      </c>
      <c r="C354" s="71" t="s">
        <v>309</v>
      </c>
      <c r="D354" s="6" t="s">
        <v>89</v>
      </c>
      <c r="E354" s="71" t="s">
        <v>310</v>
      </c>
      <c r="F354" s="8">
        <v>172.5</v>
      </c>
      <c r="G354" s="9"/>
      <c r="H354" s="10">
        <f t="shared" si="7"/>
        <v>0</v>
      </c>
      <c r="I354" s="81"/>
    </row>
    <row r="355" spans="1:9" x14ac:dyDescent="0.2">
      <c r="A355" s="71" t="s">
        <v>330</v>
      </c>
      <c r="B355" s="71">
        <v>12</v>
      </c>
      <c r="C355" s="71" t="s">
        <v>311</v>
      </c>
      <c r="D355" s="6" t="s">
        <v>89</v>
      </c>
      <c r="E355" s="71" t="s">
        <v>312</v>
      </c>
      <c r="F355" s="8">
        <v>175</v>
      </c>
      <c r="G355" s="9"/>
      <c r="H355" s="10">
        <f t="shared" si="7"/>
        <v>0</v>
      </c>
      <c r="I355" s="81"/>
    </row>
    <row r="356" spans="1:9" x14ac:dyDescent="0.2">
      <c r="A356" s="71" t="s">
        <v>330</v>
      </c>
      <c r="B356" s="71">
        <v>13</v>
      </c>
      <c r="C356" s="71" t="s">
        <v>307</v>
      </c>
      <c r="D356" s="6" t="s">
        <v>89</v>
      </c>
      <c r="E356" s="71" t="s">
        <v>308</v>
      </c>
      <c r="F356" s="8">
        <v>132.5</v>
      </c>
      <c r="G356" s="9"/>
      <c r="H356" s="10">
        <f t="shared" si="7"/>
        <v>0</v>
      </c>
      <c r="I356" s="81"/>
    </row>
    <row r="357" spans="1:9" x14ac:dyDescent="0.2">
      <c r="A357" s="71" t="s">
        <v>330</v>
      </c>
      <c r="B357" s="71">
        <v>14</v>
      </c>
      <c r="C357" s="71" t="s">
        <v>349</v>
      </c>
      <c r="D357" s="6" t="s">
        <v>89</v>
      </c>
      <c r="E357" s="71" t="s">
        <v>350</v>
      </c>
      <c r="F357" s="8">
        <v>64</v>
      </c>
      <c r="G357" s="9"/>
      <c r="H357" s="10">
        <f t="shared" si="7"/>
        <v>0</v>
      </c>
      <c r="I357" s="81"/>
    </row>
    <row r="358" spans="1:9" x14ac:dyDescent="0.2">
      <c r="A358" s="71" t="s">
        <v>330</v>
      </c>
      <c r="B358" s="71">
        <v>15</v>
      </c>
      <c r="C358" s="71" t="s">
        <v>305</v>
      </c>
      <c r="D358" s="6" t="s">
        <v>89</v>
      </c>
      <c r="E358" s="71" t="s">
        <v>306</v>
      </c>
      <c r="F358" s="8">
        <v>33</v>
      </c>
      <c r="G358" s="9"/>
      <c r="H358" s="10">
        <f t="shared" si="7"/>
        <v>0</v>
      </c>
      <c r="I358" s="81"/>
    </row>
    <row r="359" spans="1:9" x14ac:dyDescent="0.2">
      <c r="A359" s="71" t="s">
        <v>330</v>
      </c>
      <c r="B359" s="71">
        <v>16</v>
      </c>
      <c r="C359" s="71" t="s">
        <v>351</v>
      </c>
      <c r="D359" s="6" t="s">
        <v>89</v>
      </c>
      <c r="E359" s="71" t="s">
        <v>352</v>
      </c>
      <c r="F359" s="8">
        <v>25</v>
      </c>
      <c r="G359" s="9"/>
      <c r="H359" s="10">
        <f t="shared" si="7"/>
        <v>0</v>
      </c>
      <c r="I359" s="81"/>
    </row>
    <row r="360" spans="1:9" ht="45" x14ac:dyDescent="0.2">
      <c r="A360" s="71" t="s">
        <v>330</v>
      </c>
      <c r="B360" s="71">
        <v>17</v>
      </c>
      <c r="C360" s="71" t="s">
        <v>353</v>
      </c>
      <c r="D360" s="6" t="s">
        <v>89</v>
      </c>
      <c r="E360" s="7" t="s">
        <v>354</v>
      </c>
      <c r="F360" s="8">
        <v>28</v>
      </c>
      <c r="G360" s="9"/>
      <c r="H360" s="10">
        <f t="shared" si="7"/>
        <v>0</v>
      </c>
      <c r="I360" s="81"/>
    </row>
    <row r="361" spans="1:9" ht="45" x14ac:dyDescent="0.2">
      <c r="A361" s="71" t="s">
        <v>330</v>
      </c>
      <c r="B361" s="71">
        <v>18</v>
      </c>
      <c r="C361" s="71" t="s">
        <v>355</v>
      </c>
      <c r="D361" s="6" t="s">
        <v>89</v>
      </c>
      <c r="E361" s="7" t="s">
        <v>356</v>
      </c>
      <c r="F361" s="8">
        <v>444</v>
      </c>
      <c r="G361" s="9"/>
      <c r="H361" s="10">
        <f t="shared" si="7"/>
        <v>0</v>
      </c>
      <c r="I361" s="81"/>
    </row>
    <row r="362" spans="1:9" x14ac:dyDescent="0.2">
      <c r="A362" s="71" t="s">
        <v>330</v>
      </c>
      <c r="B362" s="71">
        <v>19</v>
      </c>
      <c r="C362" s="71" t="s">
        <v>357</v>
      </c>
      <c r="D362" s="6" t="s">
        <v>89</v>
      </c>
      <c r="E362" s="71" t="s">
        <v>358</v>
      </c>
      <c r="F362" s="8">
        <v>32</v>
      </c>
      <c r="G362" s="9"/>
      <c r="H362" s="10">
        <f t="shared" si="7"/>
        <v>0</v>
      </c>
      <c r="I362" s="81"/>
    </row>
    <row r="363" spans="1:9" x14ac:dyDescent="0.2">
      <c r="E363" s="4" t="s">
        <v>19</v>
      </c>
      <c r="F363" s="4"/>
      <c r="G363" s="4"/>
      <c r="H363" s="12">
        <f>SUM(H344:H362)</f>
        <v>0</v>
      </c>
      <c r="I363" s="81"/>
    </row>
    <row r="364" spans="1:9" x14ac:dyDescent="0.2">
      <c r="I364" s="81"/>
    </row>
    <row r="365" spans="1:9" x14ac:dyDescent="0.2">
      <c r="C365" s="4" t="s">
        <v>3</v>
      </c>
      <c r="D365" s="5" t="s">
        <v>4</v>
      </c>
      <c r="E365" s="4" t="s">
        <v>5</v>
      </c>
      <c r="I365" s="81"/>
    </row>
    <row r="366" spans="1:9" x14ac:dyDescent="0.2">
      <c r="C366" s="4" t="s">
        <v>6</v>
      </c>
      <c r="D366" s="5" t="s">
        <v>85</v>
      </c>
      <c r="E366" s="4" t="s">
        <v>287</v>
      </c>
      <c r="I366" s="81"/>
    </row>
    <row r="367" spans="1:9" x14ac:dyDescent="0.2">
      <c r="A367" s="39"/>
      <c r="B367" s="39"/>
      <c r="C367" s="37" t="s">
        <v>40</v>
      </c>
      <c r="D367" s="38" t="s">
        <v>38</v>
      </c>
      <c r="E367" s="37" t="s">
        <v>359</v>
      </c>
      <c r="F367" s="39"/>
      <c r="G367" s="39"/>
      <c r="H367" s="39"/>
      <c r="I367" s="80">
        <f>H380+H410+H422</f>
        <v>0</v>
      </c>
    </row>
    <row r="368" spans="1:9" x14ac:dyDescent="0.2">
      <c r="C368" s="26" t="s">
        <v>74</v>
      </c>
      <c r="D368" s="27" t="s">
        <v>7</v>
      </c>
      <c r="E368" s="26" t="s">
        <v>360</v>
      </c>
      <c r="F368" s="28"/>
      <c r="G368" s="28"/>
      <c r="H368" s="28"/>
      <c r="I368" s="81"/>
    </row>
    <row r="369" spans="1:9" x14ac:dyDescent="0.2">
      <c r="I369" s="81"/>
    </row>
    <row r="370" spans="1:9" ht="247.5" x14ac:dyDescent="0.2">
      <c r="A370" s="71" t="s">
        <v>361</v>
      </c>
      <c r="B370" s="71">
        <v>1</v>
      </c>
      <c r="C370" s="71" t="s">
        <v>362</v>
      </c>
      <c r="D370" s="6" t="s">
        <v>11</v>
      </c>
      <c r="E370" s="7" t="s">
        <v>363</v>
      </c>
      <c r="F370" s="8">
        <v>1</v>
      </c>
      <c r="G370" s="9"/>
      <c r="H370" s="10">
        <f>ROUND(ROUND(G370,2)*ROUND(F370,3),2)</f>
        <v>0</v>
      </c>
      <c r="I370" s="81"/>
    </row>
    <row r="371" spans="1:9" x14ac:dyDescent="0.2">
      <c r="E371" s="4" t="s">
        <v>19</v>
      </c>
      <c r="F371" s="4"/>
      <c r="G371" s="4"/>
      <c r="H371" s="12">
        <f>SUM(H370:H370)</f>
        <v>0</v>
      </c>
      <c r="I371" s="81"/>
    </row>
    <row r="372" spans="1:9" x14ac:dyDescent="0.2">
      <c r="I372" s="81"/>
    </row>
    <row r="373" spans="1:9" x14ac:dyDescent="0.2">
      <c r="C373" s="4" t="s">
        <v>3</v>
      </c>
      <c r="D373" s="5" t="s">
        <v>4</v>
      </c>
      <c r="E373" s="4" t="s">
        <v>5</v>
      </c>
      <c r="I373" s="81"/>
    </row>
    <row r="374" spans="1:9" x14ac:dyDescent="0.2">
      <c r="C374" s="4" t="s">
        <v>6</v>
      </c>
      <c r="D374" s="5" t="s">
        <v>85</v>
      </c>
      <c r="E374" s="4" t="s">
        <v>287</v>
      </c>
      <c r="I374" s="81"/>
    </row>
    <row r="375" spans="1:9" x14ac:dyDescent="0.2">
      <c r="C375" s="4" t="s">
        <v>40</v>
      </c>
      <c r="D375" s="5" t="s">
        <v>38</v>
      </c>
      <c r="E375" s="4" t="s">
        <v>359</v>
      </c>
      <c r="I375" s="81"/>
    </row>
    <row r="376" spans="1:9" x14ac:dyDescent="0.2">
      <c r="C376" s="26" t="s">
        <v>74</v>
      </c>
      <c r="D376" s="27" t="s">
        <v>4</v>
      </c>
      <c r="E376" s="26" t="s">
        <v>364</v>
      </c>
      <c r="F376" s="28"/>
      <c r="G376" s="28"/>
      <c r="H376" s="28"/>
      <c r="I376" s="81"/>
    </row>
    <row r="377" spans="1:9" x14ac:dyDescent="0.2">
      <c r="I377" s="81"/>
    </row>
    <row r="378" spans="1:9" ht="78.75" x14ac:dyDescent="0.2">
      <c r="A378" s="71" t="s">
        <v>365</v>
      </c>
      <c r="B378" s="71">
        <v>1</v>
      </c>
      <c r="C378" s="71" t="s">
        <v>366</v>
      </c>
      <c r="D378" s="6" t="s">
        <v>28</v>
      </c>
      <c r="E378" s="7" t="s">
        <v>367</v>
      </c>
      <c r="F378" s="8">
        <v>61.2</v>
      </c>
      <c r="G378" s="9"/>
      <c r="H378" s="10">
        <f>ROUND(ROUND(G378,2)*ROUND(F378,3),2)</f>
        <v>0</v>
      </c>
      <c r="I378" s="81"/>
    </row>
    <row r="379" spans="1:9" ht="56.25" x14ac:dyDescent="0.2">
      <c r="A379" s="71" t="s">
        <v>365</v>
      </c>
      <c r="B379" s="71">
        <v>2</v>
      </c>
      <c r="C379" s="71" t="s">
        <v>368</v>
      </c>
      <c r="D379" s="6" t="s">
        <v>28</v>
      </c>
      <c r="E379" s="7" t="s">
        <v>369</v>
      </c>
      <c r="F379" s="8">
        <v>898.77599999999995</v>
      </c>
      <c r="G379" s="9"/>
      <c r="H379" s="10">
        <f>ROUND(ROUND(G379,2)*ROUND(F379,3),2)</f>
        <v>0</v>
      </c>
      <c r="I379" s="81"/>
    </row>
    <row r="380" spans="1:9" x14ac:dyDescent="0.2">
      <c r="E380" s="4" t="s">
        <v>19</v>
      </c>
      <c r="F380" s="4"/>
      <c r="G380" s="4"/>
      <c r="H380" s="12">
        <f>SUM(H378:H379)</f>
        <v>0</v>
      </c>
      <c r="I380" s="81"/>
    </row>
    <row r="381" spans="1:9" x14ac:dyDescent="0.2">
      <c r="I381" s="81"/>
    </row>
    <row r="382" spans="1:9" x14ac:dyDescent="0.2">
      <c r="C382" s="4" t="s">
        <v>3</v>
      </c>
      <c r="D382" s="5" t="s">
        <v>4</v>
      </c>
      <c r="E382" s="4" t="s">
        <v>5</v>
      </c>
      <c r="I382" s="81"/>
    </row>
    <row r="383" spans="1:9" x14ac:dyDescent="0.2">
      <c r="C383" s="4" t="s">
        <v>6</v>
      </c>
      <c r="D383" s="5" t="s">
        <v>85</v>
      </c>
      <c r="E383" s="4" t="s">
        <v>287</v>
      </c>
      <c r="I383" s="81"/>
    </row>
    <row r="384" spans="1:9" x14ac:dyDescent="0.2">
      <c r="C384" s="4" t="s">
        <v>40</v>
      </c>
      <c r="D384" s="5" t="s">
        <v>38</v>
      </c>
      <c r="E384" s="4" t="s">
        <v>359</v>
      </c>
      <c r="I384" s="81"/>
    </row>
    <row r="385" spans="1:9" x14ac:dyDescent="0.2">
      <c r="C385" s="26" t="s">
        <v>74</v>
      </c>
      <c r="D385" s="27" t="s">
        <v>38</v>
      </c>
      <c r="E385" s="26" t="s">
        <v>370</v>
      </c>
      <c r="F385" s="28"/>
      <c r="G385" s="28"/>
      <c r="H385" s="28"/>
      <c r="I385" s="81"/>
    </row>
    <row r="386" spans="1:9" x14ac:dyDescent="0.2">
      <c r="I386" s="81"/>
    </row>
    <row r="387" spans="1:9" ht="303.75" x14ac:dyDescent="0.2">
      <c r="A387" s="71" t="s">
        <v>371</v>
      </c>
      <c r="B387" s="71">
        <v>1</v>
      </c>
      <c r="C387" s="71" t="s">
        <v>372</v>
      </c>
      <c r="D387" s="6" t="s">
        <v>28</v>
      </c>
      <c r="E387" s="7" t="s">
        <v>373</v>
      </c>
      <c r="F387" s="8">
        <v>194.07499999999999</v>
      </c>
      <c r="G387" s="9"/>
      <c r="H387" s="10">
        <f t="shared" ref="H387:H409" si="8">ROUND(ROUND(G387,2)*ROUND(F387,3),2)</f>
        <v>0</v>
      </c>
      <c r="I387" s="81"/>
    </row>
    <row r="388" spans="1:9" ht="191.25" x14ac:dyDescent="0.2">
      <c r="A388" s="71" t="s">
        <v>371</v>
      </c>
      <c r="B388" s="71">
        <v>2</v>
      </c>
      <c r="C388" s="71" t="s">
        <v>374</v>
      </c>
      <c r="D388" s="6" t="s">
        <v>28</v>
      </c>
      <c r="E388" s="7" t="s">
        <v>375</v>
      </c>
      <c r="F388" s="8">
        <v>6486.4589999999998</v>
      </c>
      <c r="G388" s="9"/>
      <c r="H388" s="10">
        <f t="shared" si="8"/>
        <v>0</v>
      </c>
      <c r="I388" s="81"/>
    </row>
    <row r="389" spans="1:9" ht="191.25" x14ac:dyDescent="0.2">
      <c r="A389" s="71" t="s">
        <v>371</v>
      </c>
      <c r="B389" s="71">
        <v>3</v>
      </c>
      <c r="C389" s="71" t="s">
        <v>376</v>
      </c>
      <c r="D389" s="6" t="s">
        <v>28</v>
      </c>
      <c r="E389" s="7" t="s">
        <v>377</v>
      </c>
      <c r="F389" s="8">
        <v>494.16</v>
      </c>
      <c r="G389" s="9"/>
      <c r="H389" s="10">
        <f t="shared" si="8"/>
        <v>0</v>
      </c>
      <c r="I389" s="81"/>
    </row>
    <row r="390" spans="1:9" ht="191.25" x14ac:dyDescent="0.2">
      <c r="A390" s="71" t="s">
        <v>371</v>
      </c>
      <c r="B390" s="71">
        <v>4</v>
      </c>
      <c r="C390" s="71" t="s">
        <v>378</v>
      </c>
      <c r="D390" s="6" t="s">
        <v>28</v>
      </c>
      <c r="E390" s="7" t="s">
        <v>379</v>
      </c>
      <c r="F390" s="8">
        <v>791.34799999999996</v>
      </c>
      <c r="G390" s="9"/>
      <c r="H390" s="10">
        <f t="shared" si="8"/>
        <v>0</v>
      </c>
      <c r="I390" s="81"/>
    </row>
    <row r="391" spans="1:9" ht="191.25" x14ac:dyDescent="0.2">
      <c r="A391" s="71" t="s">
        <v>371</v>
      </c>
      <c r="B391" s="71">
        <v>5</v>
      </c>
      <c r="C391" s="71" t="s">
        <v>380</v>
      </c>
      <c r="D391" s="6" t="s">
        <v>28</v>
      </c>
      <c r="E391" s="7" t="s">
        <v>381</v>
      </c>
      <c r="F391" s="8">
        <v>32.643000000000001</v>
      </c>
      <c r="G391" s="9"/>
      <c r="H391" s="10">
        <f t="shared" si="8"/>
        <v>0</v>
      </c>
      <c r="I391" s="81"/>
    </row>
    <row r="392" spans="1:9" ht="191.25" x14ac:dyDescent="0.2">
      <c r="A392" s="71" t="s">
        <v>371</v>
      </c>
      <c r="B392" s="71">
        <v>6</v>
      </c>
      <c r="C392" s="71" t="s">
        <v>382</v>
      </c>
      <c r="D392" s="6" t="s">
        <v>28</v>
      </c>
      <c r="E392" s="7" t="s">
        <v>383</v>
      </c>
      <c r="F392" s="8">
        <v>84.81</v>
      </c>
      <c r="G392" s="9"/>
      <c r="H392" s="10">
        <f t="shared" si="8"/>
        <v>0</v>
      </c>
      <c r="I392" s="81"/>
    </row>
    <row r="393" spans="1:9" ht="191.25" x14ac:dyDescent="0.2">
      <c r="A393" s="71" t="s">
        <v>371</v>
      </c>
      <c r="B393" s="71">
        <v>7</v>
      </c>
      <c r="C393" s="71" t="s">
        <v>384</v>
      </c>
      <c r="D393" s="6" t="s">
        <v>28</v>
      </c>
      <c r="E393" s="7" t="s">
        <v>385</v>
      </c>
      <c r="F393" s="8">
        <v>928.58</v>
      </c>
      <c r="G393" s="9"/>
      <c r="H393" s="10">
        <f t="shared" si="8"/>
        <v>0</v>
      </c>
      <c r="I393" s="81"/>
    </row>
    <row r="394" spans="1:9" ht="191.25" x14ac:dyDescent="0.2">
      <c r="A394" s="71" t="s">
        <v>371</v>
      </c>
      <c r="B394" s="71">
        <v>8</v>
      </c>
      <c r="C394" s="71" t="s">
        <v>386</v>
      </c>
      <c r="D394" s="6" t="s">
        <v>28</v>
      </c>
      <c r="E394" s="7" t="s">
        <v>387</v>
      </c>
      <c r="F394" s="8">
        <v>1476.4480000000001</v>
      </c>
      <c r="G394" s="9"/>
      <c r="H394" s="10">
        <f t="shared" si="8"/>
        <v>0</v>
      </c>
      <c r="I394" s="81"/>
    </row>
    <row r="395" spans="1:9" ht="191.25" x14ac:dyDescent="0.2">
      <c r="A395" s="71" t="s">
        <v>371</v>
      </c>
      <c r="B395" s="71">
        <v>9</v>
      </c>
      <c r="C395" s="71" t="s">
        <v>388</v>
      </c>
      <c r="D395" s="6" t="s">
        <v>28</v>
      </c>
      <c r="E395" s="7" t="s">
        <v>389</v>
      </c>
      <c r="F395" s="8">
        <v>153.375</v>
      </c>
      <c r="G395" s="9"/>
      <c r="H395" s="10">
        <f t="shared" si="8"/>
        <v>0</v>
      </c>
      <c r="I395" s="81"/>
    </row>
    <row r="396" spans="1:9" ht="191.25" x14ac:dyDescent="0.2">
      <c r="A396" s="71" t="s">
        <v>371</v>
      </c>
      <c r="B396" s="71">
        <v>10</v>
      </c>
      <c r="C396" s="71" t="s">
        <v>390</v>
      </c>
      <c r="D396" s="6" t="s">
        <v>28</v>
      </c>
      <c r="E396" s="7" t="s">
        <v>391</v>
      </c>
      <c r="F396" s="8">
        <v>127.009</v>
      </c>
      <c r="G396" s="9"/>
      <c r="H396" s="10">
        <f t="shared" si="8"/>
        <v>0</v>
      </c>
      <c r="I396" s="81"/>
    </row>
    <row r="397" spans="1:9" ht="191.25" x14ac:dyDescent="0.2">
      <c r="A397" s="71" t="s">
        <v>371</v>
      </c>
      <c r="B397" s="71">
        <v>11</v>
      </c>
      <c r="C397" s="71" t="s">
        <v>392</v>
      </c>
      <c r="D397" s="6" t="s">
        <v>28</v>
      </c>
      <c r="E397" s="7" t="s">
        <v>393</v>
      </c>
      <c r="F397" s="8">
        <v>923.04200000000003</v>
      </c>
      <c r="G397" s="9"/>
      <c r="H397" s="10">
        <f t="shared" si="8"/>
        <v>0</v>
      </c>
      <c r="I397" s="81"/>
    </row>
    <row r="398" spans="1:9" ht="191.25" x14ac:dyDescent="0.2">
      <c r="A398" s="71" t="s">
        <v>371</v>
      </c>
      <c r="B398" s="71">
        <v>12</v>
      </c>
      <c r="C398" s="71" t="s">
        <v>394</v>
      </c>
      <c r="D398" s="6" t="s">
        <v>28</v>
      </c>
      <c r="E398" s="7" t="s">
        <v>395</v>
      </c>
      <c r="F398" s="8">
        <v>264.69400000000002</v>
      </c>
      <c r="G398" s="9"/>
      <c r="H398" s="10">
        <f t="shared" si="8"/>
        <v>0</v>
      </c>
      <c r="I398" s="81"/>
    </row>
    <row r="399" spans="1:9" ht="180" x14ac:dyDescent="0.2">
      <c r="A399" s="71" t="s">
        <v>371</v>
      </c>
      <c r="B399" s="71">
        <v>13</v>
      </c>
      <c r="C399" s="71" t="s">
        <v>396</v>
      </c>
      <c r="D399" s="6" t="s">
        <v>28</v>
      </c>
      <c r="E399" s="7" t="s">
        <v>397</v>
      </c>
      <c r="F399" s="8">
        <v>1138.376</v>
      </c>
      <c r="G399" s="9"/>
      <c r="H399" s="10">
        <f t="shared" si="8"/>
        <v>0</v>
      </c>
      <c r="I399" s="81"/>
    </row>
    <row r="400" spans="1:9" ht="191.25" x14ac:dyDescent="0.2">
      <c r="A400" s="71" t="s">
        <v>371</v>
      </c>
      <c r="B400" s="71">
        <v>14</v>
      </c>
      <c r="C400" s="71" t="s">
        <v>398</v>
      </c>
      <c r="D400" s="6" t="s">
        <v>28</v>
      </c>
      <c r="E400" s="7" t="s">
        <v>399</v>
      </c>
      <c r="F400" s="8">
        <v>80.19</v>
      </c>
      <c r="G400" s="9"/>
      <c r="H400" s="10">
        <f t="shared" si="8"/>
        <v>0</v>
      </c>
      <c r="I400" s="81"/>
    </row>
    <row r="401" spans="1:9" ht="180" x14ac:dyDescent="0.2">
      <c r="A401" s="71" t="s">
        <v>371</v>
      </c>
      <c r="B401" s="71">
        <v>15</v>
      </c>
      <c r="C401" s="71" t="s">
        <v>400</v>
      </c>
      <c r="D401" s="6" t="s">
        <v>28</v>
      </c>
      <c r="E401" s="7" t="s">
        <v>401</v>
      </c>
      <c r="F401" s="8">
        <v>458.74599999999998</v>
      </c>
      <c r="G401" s="9"/>
      <c r="H401" s="10">
        <f t="shared" si="8"/>
        <v>0</v>
      </c>
      <c r="I401" s="81"/>
    </row>
    <row r="402" spans="1:9" ht="191.25" x14ac:dyDescent="0.2">
      <c r="A402" s="71" t="s">
        <v>371</v>
      </c>
      <c r="B402" s="71">
        <v>16</v>
      </c>
      <c r="C402" s="71" t="s">
        <v>402</v>
      </c>
      <c r="D402" s="6" t="s">
        <v>28</v>
      </c>
      <c r="E402" s="7" t="s">
        <v>403</v>
      </c>
      <c r="F402" s="8">
        <v>3700.1480000000001</v>
      </c>
      <c r="G402" s="9"/>
      <c r="H402" s="10">
        <f t="shared" si="8"/>
        <v>0</v>
      </c>
      <c r="I402" s="81"/>
    </row>
    <row r="403" spans="1:9" ht="191.25" x14ac:dyDescent="0.2">
      <c r="A403" s="71" t="s">
        <v>371</v>
      </c>
      <c r="B403" s="71">
        <v>17</v>
      </c>
      <c r="C403" s="71" t="s">
        <v>404</v>
      </c>
      <c r="D403" s="6" t="s">
        <v>28</v>
      </c>
      <c r="E403" s="7" t="s">
        <v>405</v>
      </c>
      <c r="F403" s="8">
        <v>2485.6190000000001</v>
      </c>
      <c r="G403" s="9"/>
      <c r="H403" s="10">
        <f t="shared" si="8"/>
        <v>0</v>
      </c>
      <c r="I403" s="81"/>
    </row>
    <row r="404" spans="1:9" ht="191.25" x14ac:dyDescent="0.2">
      <c r="A404" s="71" t="s">
        <v>371</v>
      </c>
      <c r="B404" s="71">
        <v>18</v>
      </c>
      <c r="C404" s="71" t="s">
        <v>406</v>
      </c>
      <c r="D404" s="6" t="s">
        <v>28</v>
      </c>
      <c r="E404" s="7" t="s">
        <v>407</v>
      </c>
      <c r="F404" s="8">
        <v>569.54499999999996</v>
      </c>
      <c r="G404" s="9"/>
      <c r="H404" s="10">
        <f t="shared" si="8"/>
        <v>0</v>
      </c>
      <c r="I404" s="81"/>
    </row>
    <row r="405" spans="1:9" ht="213.75" x14ac:dyDescent="0.2">
      <c r="A405" s="71" t="s">
        <v>371</v>
      </c>
      <c r="B405" s="71">
        <v>19</v>
      </c>
      <c r="C405" s="71" t="s">
        <v>408</v>
      </c>
      <c r="D405" s="6" t="s">
        <v>28</v>
      </c>
      <c r="E405" s="7" t="s">
        <v>409</v>
      </c>
      <c r="F405" s="8">
        <v>117.855</v>
      </c>
      <c r="G405" s="9"/>
      <c r="H405" s="10">
        <f t="shared" si="8"/>
        <v>0</v>
      </c>
      <c r="I405" s="81"/>
    </row>
    <row r="406" spans="1:9" ht="213.75" x14ac:dyDescent="0.2">
      <c r="A406" s="71" t="s">
        <v>371</v>
      </c>
      <c r="B406" s="71">
        <v>20</v>
      </c>
      <c r="C406" s="71" t="s">
        <v>410</v>
      </c>
      <c r="D406" s="6" t="s">
        <v>28</v>
      </c>
      <c r="E406" s="7" t="s">
        <v>411</v>
      </c>
      <c r="F406" s="8">
        <v>130.79</v>
      </c>
      <c r="G406" s="9"/>
      <c r="H406" s="10">
        <f t="shared" si="8"/>
        <v>0</v>
      </c>
      <c r="I406" s="81"/>
    </row>
    <row r="407" spans="1:9" ht="213.75" x14ac:dyDescent="0.2">
      <c r="A407" s="71" t="s">
        <v>371</v>
      </c>
      <c r="B407" s="71">
        <v>21</v>
      </c>
      <c r="C407" s="71" t="s">
        <v>412</v>
      </c>
      <c r="D407" s="6" t="s">
        <v>28</v>
      </c>
      <c r="E407" s="7" t="s">
        <v>413</v>
      </c>
      <c r="F407" s="8">
        <v>84.078000000000003</v>
      </c>
      <c r="G407" s="9"/>
      <c r="H407" s="10">
        <f t="shared" si="8"/>
        <v>0</v>
      </c>
      <c r="I407" s="81"/>
    </row>
    <row r="408" spans="1:9" ht="202.5" x14ac:dyDescent="0.2">
      <c r="A408" s="71" t="s">
        <v>371</v>
      </c>
      <c r="B408" s="71">
        <v>22</v>
      </c>
      <c r="C408" s="71" t="s">
        <v>414</v>
      </c>
      <c r="D408" s="6" t="s">
        <v>28</v>
      </c>
      <c r="E408" s="7" t="s">
        <v>415</v>
      </c>
      <c r="F408" s="8">
        <v>352.274</v>
      </c>
      <c r="G408" s="9"/>
      <c r="H408" s="10">
        <f t="shared" si="8"/>
        <v>0</v>
      </c>
      <c r="I408" s="81"/>
    </row>
    <row r="409" spans="1:9" ht="33.75" x14ac:dyDescent="0.2">
      <c r="A409" s="71" t="s">
        <v>371</v>
      </c>
      <c r="B409" s="71">
        <v>23</v>
      </c>
      <c r="C409" s="71" t="s">
        <v>416</v>
      </c>
      <c r="D409" s="6" t="s">
        <v>28</v>
      </c>
      <c r="E409" s="7" t="s">
        <v>417</v>
      </c>
      <c r="F409" s="8">
        <v>4695.7839999999997</v>
      </c>
      <c r="G409" s="9"/>
      <c r="H409" s="10">
        <f t="shared" si="8"/>
        <v>0</v>
      </c>
      <c r="I409" s="81"/>
    </row>
    <row r="410" spans="1:9" x14ac:dyDescent="0.2">
      <c r="E410" s="4" t="s">
        <v>19</v>
      </c>
      <c r="F410" s="4"/>
      <c r="G410" s="4"/>
      <c r="H410" s="12">
        <f>SUM(H387:H409)</f>
        <v>0</v>
      </c>
      <c r="I410" s="81"/>
    </row>
    <row r="411" spans="1:9" x14ac:dyDescent="0.2">
      <c r="I411" s="81"/>
    </row>
    <row r="412" spans="1:9" x14ac:dyDescent="0.2">
      <c r="C412" s="4" t="s">
        <v>3</v>
      </c>
      <c r="D412" s="5" t="s">
        <v>4</v>
      </c>
      <c r="E412" s="4" t="s">
        <v>5</v>
      </c>
      <c r="I412" s="81"/>
    </row>
    <row r="413" spans="1:9" x14ac:dyDescent="0.2">
      <c r="C413" s="4" t="s">
        <v>6</v>
      </c>
      <c r="D413" s="5" t="s">
        <v>85</v>
      </c>
      <c r="E413" s="4" t="s">
        <v>287</v>
      </c>
      <c r="I413" s="81"/>
    </row>
    <row r="414" spans="1:9" x14ac:dyDescent="0.2">
      <c r="C414" s="4" t="s">
        <v>40</v>
      </c>
      <c r="D414" s="5" t="s">
        <v>38</v>
      </c>
      <c r="E414" s="4" t="s">
        <v>359</v>
      </c>
      <c r="I414" s="81"/>
    </row>
    <row r="415" spans="1:9" x14ac:dyDescent="0.2">
      <c r="C415" s="26" t="s">
        <v>74</v>
      </c>
      <c r="D415" s="27" t="s">
        <v>85</v>
      </c>
      <c r="E415" s="26" t="s">
        <v>418</v>
      </c>
      <c r="F415" s="28"/>
      <c r="G415" s="28"/>
      <c r="H415" s="28"/>
      <c r="I415" s="81"/>
    </row>
    <row r="416" spans="1:9" x14ac:dyDescent="0.2">
      <c r="I416" s="81"/>
    </row>
    <row r="417" spans="1:9" ht="90" x14ac:dyDescent="0.2">
      <c r="A417" s="71" t="s">
        <v>419</v>
      </c>
      <c r="B417" s="71">
        <v>1</v>
      </c>
      <c r="C417" s="71" t="s">
        <v>420</v>
      </c>
      <c r="D417" s="6" t="s">
        <v>28</v>
      </c>
      <c r="E417" s="7" t="s">
        <v>421</v>
      </c>
      <c r="F417" s="8">
        <v>46.62</v>
      </c>
      <c r="G417" s="9"/>
      <c r="H417" s="10">
        <f>ROUND(ROUND(G417,2)*ROUND(F417,3),2)</f>
        <v>0</v>
      </c>
      <c r="I417" s="81"/>
    </row>
    <row r="418" spans="1:9" ht="157.5" x14ac:dyDescent="0.2">
      <c r="A418" s="71" t="s">
        <v>419</v>
      </c>
      <c r="B418" s="71">
        <v>2</v>
      </c>
      <c r="C418" s="71" t="s">
        <v>422</v>
      </c>
      <c r="D418" s="6" t="s">
        <v>28</v>
      </c>
      <c r="E418" s="7" t="s">
        <v>423</v>
      </c>
      <c r="F418" s="8">
        <v>298.76299999999998</v>
      </c>
      <c r="G418" s="9"/>
      <c r="H418" s="10">
        <f>ROUND(ROUND(G418,2)*ROUND(F418,3),2)</f>
        <v>0</v>
      </c>
      <c r="I418" s="81"/>
    </row>
    <row r="419" spans="1:9" ht="112.5" x14ac:dyDescent="0.2">
      <c r="A419" s="71" t="s">
        <v>419</v>
      </c>
      <c r="B419" s="71">
        <v>3</v>
      </c>
      <c r="C419" s="71" t="s">
        <v>424</v>
      </c>
      <c r="D419" s="6" t="s">
        <v>28</v>
      </c>
      <c r="E419" s="7" t="s">
        <v>425</v>
      </c>
      <c r="F419" s="8">
        <v>1016.163</v>
      </c>
      <c r="G419" s="9"/>
      <c r="H419" s="10">
        <f>ROUND(ROUND(G419,2)*ROUND(F419,3),2)</f>
        <v>0</v>
      </c>
      <c r="I419" s="81"/>
    </row>
    <row r="420" spans="1:9" ht="90" x14ac:dyDescent="0.2">
      <c r="A420" s="71" t="s">
        <v>419</v>
      </c>
      <c r="B420" s="71">
        <v>4</v>
      </c>
      <c r="C420" s="71" t="s">
        <v>426</v>
      </c>
      <c r="D420" s="6" t="s">
        <v>28</v>
      </c>
      <c r="E420" s="7" t="s">
        <v>427</v>
      </c>
      <c r="F420" s="8">
        <v>1637.7760000000001</v>
      </c>
      <c r="G420" s="9"/>
      <c r="H420" s="10">
        <f>ROUND(ROUND(G420,2)*ROUND(F420,3),2)</f>
        <v>0</v>
      </c>
      <c r="I420" s="81"/>
    </row>
    <row r="421" spans="1:9" ht="180" x14ac:dyDescent="0.2">
      <c r="A421" s="71" t="s">
        <v>419</v>
      </c>
      <c r="B421" s="71">
        <v>5</v>
      </c>
      <c r="C421" s="71" t="s">
        <v>428</v>
      </c>
      <c r="D421" s="6" t="s">
        <v>28</v>
      </c>
      <c r="E421" s="7" t="s">
        <v>429</v>
      </c>
      <c r="F421" s="8">
        <v>906.22500000000002</v>
      </c>
      <c r="G421" s="9"/>
      <c r="H421" s="10">
        <f>ROUND(ROUND(G421,2)*ROUND(F421,3),2)</f>
        <v>0</v>
      </c>
      <c r="I421" s="81"/>
    </row>
    <row r="422" spans="1:9" x14ac:dyDescent="0.2">
      <c r="E422" s="4" t="s">
        <v>19</v>
      </c>
      <c r="F422" s="4"/>
      <c r="G422" s="4"/>
      <c r="H422" s="12">
        <f>SUM(H417:H421)</f>
        <v>0</v>
      </c>
      <c r="I422" s="81"/>
    </row>
    <row r="423" spans="1:9" x14ac:dyDescent="0.2">
      <c r="I423" s="81"/>
    </row>
    <row r="424" spans="1:9" x14ac:dyDescent="0.2">
      <c r="C424" s="4" t="s">
        <v>3</v>
      </c>
      <c r="D424" s="5" t="s">
        <v>4</v>
      </c>
      <c r="E424" s="4" t="s">
        <v>5</v>
      </c>
      <c r="I424" s="81"/>
    </row>
    <row r="425" spans="1:9" x14ac:dyDescent="0.2">
      <c r="C425" s="4" t="s">
        <v>6</v>
      </c>
      <c r="D425" s="5" t="s">
        <v>85</v>
      </c>
      <c r="E425" s="4" t="s">
        <v>287</v>
      </c>
      <c r="I425" s="81"/>
    </row>
    <row r="426" spans="1:9" s="33" customFormat="1" x14ac:dyDescent="0.2">
      <c r="C426" s="37" t="s">
        <v>40</v>
      </c>
      <c r="D426" s="38" t="s">
        <v>85</v>
      </c>
      <c r="E426" s="37" t="s">
        <v>430</v>
      </c>
      <c r="F426" s="39"/>
      <c r="G426" s="39"/>
      <c r="H426" s="39"/>
      <c r="I426" s="80">
        <f>H446</f>
        <v>0</v>
      </c>
    </row>
    <row r="427" spans="1:9" x14ac:dyDescent="0.2">
      <c r="C427" s="26" t="s">
        <v>74</v>
      </c>
      <c r="D427" s="27" t="s">
        <v>7</v>
      </c>
      <c r="E427" s="26" t="s">
        <v>8</v>
      </c>
      <c r="F427" s="28"/>
      <c r="G427" s="28"/>
      <c r="H427" s="28"/>
      <c r="I427" s="81"/>
    </row>
    <row r="428" spans="1:9" x14ac:dyDescent="0.2">
      <c r="I428" s="81"/>
    </row>
    <row r="429" spans="1:9" ht="191.25" x14ac:dyDescent="0.2">
      <c r="A429" s="71" t="s">
        <v>431</v>
      </c>
      <c r="B429" s="71">
        <v>1</v>
      </c>
      <c r="C429" s="71" t="s">
        <v>432</v>
      </c>
      <c r="D429" s="6" t="s">
        <v>11</v>
      </c>
      <c r="E429" s="7" t="s">
        <v>433</v>
      </c>
      <c r="F429" s="8">
        <v>1</v>
      </c>
      <c r="G429" s="9"/>
      <c r="H429" s="10">
        <f>ROUND(ROUND(G429,2)*ROUND(F429,3),2)</f>
        <v>0</v>
      </c>
      <c r="I429" s="81"/>
    </row>
    <row r="430" spans="1:9" x14ac:dyDescent="0.2">
      <c r="E430" s="4" t="s">
        <v>19</v>
      </c>
      <c r="F430" s="4"/>
      <c r="G430" s="4"/>
      <c r="H430" s="12">
        <f>SUM(H429:H429)</f>
        <v>0</v>
      </c>
      <c r="I430" s="81"/>
    </row>
    <row r="431" spans="1:9" x14ac:dyDescent="0.2">
      <c r="I431" s="81"/>
    </row>
    <row r="432" spans="1:9" x14ac:dyDescent="0.2">
      <c r="C432" s="4" t="s">
        <v>3</v>
      </c>
      <c r="D432" s="5" t="s">
        <v>4</v>
      </c>
      <c r="E432" s="4" t="s">
        <v>5</v>
      </c>
      <c r="I432" s="81"/>
    </row>
    <row r="433" spans="1:9" x14ac:dyDescent="0.2">
      <c r="C433" s="4" t="s">
        <v>6</v>
      </c>
      <c r="D433" s="5" t="s">
        <v>85</v>
      </c>
      <c r="E433" s="4" t="s">
        <v>287</v>
      </c>
      <c r="I433" s="81"/>
    </row>
    <row r="434" spans="1:9" x14ac:dyDescent="0.2">
      <c r="C434" s="4" t="s">
        <v>40</v>
      </c>
      <c r="D434" s="5" t="s">
        <v>85</v>
      </c>
      <c r="E434" s="4" t="s">
        <v>430</v>
      </c>
      <c r="I434" s="81"/>
    </row>
    <row r="435" spans="1:9" x14ac:dyDescent="0.2">
      <c r="C435" s="26" t="s">
        <v>74</v>
      </c>
      <c r="D435" s="27" t="s">
        <v>4</v>
      </c>
      <c r="E435" s="26" t="s">
        <v>434</v>
      </c>
      <c r="F435" s="28"/>
      <c r="G435" s="28"/>
      <c r="H435" s="28"/>
      <c r="I435" s="81"/>
    </row>
    <row r="436" spans="1:9" x14ac:dyDescent="0.2">
      <c r="I436" s="81"/>
    </row>
    <row r="437" spans="1:9" ht="168.75" x14ac:dyDescent="0.2">
      <c r="A437" s="71" t="s">
        <v>435</v>
      </c>
      <c r="B437" s="71">
        <v>1</v>
      </c>
      <c r="C437" s="71" t="s">
        <v>436</v>
      </c>
      <c r="D437" s="6" t="s">
        <v>28</v>
      </c>
      <c r="E437" s="7" t="s">
        <v>437</v>
      </c>
      <c r="F437" s="8">
        <v>857.76</v>
      </c>
      <c r="G437" s="9"/>
      <c r="H437" s="10">
        <f t="shared" ref="H437:H445" si="9">ROUND(ROUND(G437,2)*ROUND(F437,3),2)</f>
        <v>0</v>
      </c>
      <c r="I437" s="81"/>
    </row>
    <row r="438" spans="1:9" ht="270" x14ac:dyDescent="0.2">
      <c r="A438" s="71" t="s">
        <v>435</v>
      </c>
      <c r="B438" s="71">
        <v>2</v>
      </c>
      <c r="C438" s="71" t="s">
        <v>438</v>
      </c>
      <c r="D438" s="6" t="s">
        <v>28</v>
      </c>
      <c r="E438" s="7" t="s">
        <v>439</v>
      </c>
      <c r="F438" s="8">
        <v>1729.38</v>
      </c>
      <c r="G438" s="9"/>
      <c r="H438" s="10">
        <f t="shared" si="9"/>
        <v>0</v>
      </c>
      <c r="I438" s="81"/>
    </row>
    <row r="439" spans="1:9" ht="135" x14ac:dyDescent="0.2">
      <c r="A439" s="71" t="s">
        <v>435</v>
      </c>
      <c r="B439" s="71">
        <v>3</v>
      </c>
      <c r="C439" s="71" t="s">
        <v>440</v>
      </c>
      <c r="D439" s="6" t="s">
        <v>28</v>
      </c>
      <c r="E439" s="7" t="s">
        <v>441</v>
      </c>
      <c r="F439" s="8">
        <v>75.709999999999994</v>
      </c>
      <c r="G439" s="9"/>
      <c r="H439" s="10">
        <f t="shared" si="9"/>
        <v>0</v>
      </c>
      <c r="I439" s="81"/>
    </row>
    <row r="440" spans="1:9" ht="225" x14ac:dyDescent="0.2">
      <c r="A440" s="71" t="s">
        <v>435</v>
      </c>
      <c r="B440" s="71">
        <v>4</v>
      </c>
      <c r="C440" s="71" t="s">
        <v>442</v>
      </c>
      <c r="D440" s="6" t="s">
        <v>28</v>
      </c>
      <c r="E440" s="7" t="s">
        <v>443</v>
      </c>
      <c r="F440" s="8">
        <v>90.85</v>
      </c>
      <c r="G440" s="9"/>
      <c r="H440" s="10">
        <f t="shared" si="9"/>
        <v>0</v>
      </c>
      <c r="I440" s="81"/>
    </row>
    <row r="441" spans="1:9" ht="270" x14ac:dyDescent="0.2">
      <c r="A441" s="71" t="s">
        <v>435</v>
      </c>
      <c r="B441" s="71">
        <v>5</v>
      </c>
      <c r="C441" s="71" t="s">
        <v>444</v>
      </c>
      <c r="D441" s="6" t="s">
        <v>28</v>
      </c>
      <c r="E441" s="7" t="s">
        <v>445</v>
      </c>
      <c r="F441" s="8">
        <v>1017.95</v>
      </c>
      <c r="G441" s="9"/>
      <c r="H441" s="10">
        <f t="shared" si="9"/>
        <v>0</v>
      </c>
      <c r="I441" s="81"/>
    </row>
    <row r="442" spans="1:9" ht="191.25" x14ac:dyDescent="0.2">
      <c r="A442" s="71" t="s">
        <v>435</v>
      </c>
      <c r="B442" s="71">
        <v>6</v>
      </c>
      <c r="C442" s="71" t="s">
        <v>446</v>
      </c>
      <c r="D442" s="6" t="s">
        <v>28</v>
      </c>
      <c r="E442" s="7" t="s">
        <v>447</v>
      </c>
      <c r="F442" s="8">
        <v>51.55</v>
      </c>
      <c r="G442" s="9"/>
      <c r="H442" s="10">
        <f t="shared" si="9"/>
        <v>0</v>
      </c>
      <c r="I442" s="81"/>
    </row>
    <row r="443" spans="1:9" x14ac:dyDescent="0.2">
      <c r="A443" s="71" t="s">
        <v>435</v>
      </c>
      <c r="B443" s="71">
        <v>7</v>
      </c>
      <c r="C443" s="71" t="s">
        <v>448</v>
      </c>
      <c r="D443" s="6" t="s">
        <v>98</v>
      </c>
      <c r="E443" s="71" t="s">
        <v>449</v>
      </c>
      <c r="F443" s="8">
        <v>2576.3150000000001</v>
      </c>
      <c r="G443" s="9"/>
      <c r="H443" s="10">
        <f t="shared" si="9"/>
        <v>0</v>
      </c>
      <c r="I443" s="81"/>
    </row>
    <row r="444" spans="1:9" x14ac:dyDescent="0.2">
      <c r="A444" s="71" t="s">
        <v>435</v>
      </c>
      <c r="B444" s="71">
        <v>8</v>
      </c>
      <c r="C444" s="71" t="s">
        <v>450</v>
      </c>
      <c r="D444" s="6" t="s">
        <v>51</v>
      </c>
      <c r="E444" s="71" t="s">
        <v>451</v>
      </c>
      <c r="F444" s="8">
        <v>65.581999999999994</v>
      </c>
      <c r="G444" s="9"/>
      <c r="H444" s="10">
        <f t="shared" si="9"/>
        <v>0</v>
      </c>
      <c r="I444" s="81"/>
    </row>
    <row r="445" spans="1:9" ht="56.25" x14ac:dyDescent="0.2">
      <c r="A445" s="71" t="s">
        <v>435</v>
      </c>
      <c r="B445" s="71">
        <v>9</v>
      </c>
      <c r="C445" s="71" t="s">
        <v>452</v>
      </c>
      <c r="D445" s="6" t="s">
        <v>51</v>
      </c>
      <c r="E445" s="7" t="s">
        <v>453</v>
      </c>
      <c r="F445" s="8">
        <v>319.42500000000001</v>
      </c>
      <c r="G445" s="9"/>
      <c r="H445" s="10">
        <f t="shared" si="9"/>
        <v>0</v>
      </c>
      <c r="I445" s="81"/>
    </row>
    <row r="446" spans="1:9" x14ac:dyDescent="0.2">
      <c r="E446" s="4" t="s">
        <v>19</v>
      </c>
      <c r="F446" s="4"/>
      <c r="G446" s="4"/>
      <c r="H446" s="12">
        <f>SUM(H437:H445)</f>
        <v>0</v>
      </c>
      <c r="I446" s="81"/>
    </row>
    <row r="447" spans="1:9" x14ac:dyDescent="0.2">
      <c r="I447" s="81"/>
    </row>
    <row r="448" spans="1:9" x14ac:dyDescent="0.2">
      <c r="C448" s="4" t="s">
        <v>3</v>
      </c>
      <c r="D448" s="5" t="s">
        <v>4</v>
      </c>
      <c r="E448" s="4" t="s">
        <v>5</v>
      </c>
      <c r="I448" s="81"/>
    </row>
    <row r="449" spans="1:9" x14ac:dyDescent="0.2">
      <c r="C449" s="4" t="s">
        <v>6</v>
      </c>
      <c r="D449" s="5" t="s">
        <v>85</v>
      </c>
      <c r="E449" s="4" t="s">
        <v>287</v>
      </c>
      <c r="I449" s="81"/>
    </row>
    <row r="450" spans="1:9" x14ac:dyDescent="0.2">
      <c r="A450" s="33"/>
      <c r="B450" s="33"/>
      <c r="C450" s="37" t="s">
        <v>40</v>
      </c>
      <c r="D450" s="38" t="s">
        <v>113</v>
      </c>
      <c r="E450" s="37" t="s">
        <v>454</v>
      </c>
      <c r="F450" s="39"/>
      <c r="G450" s="39"/>
      <c r="H450" s="39"/>
      <c r="I450" s="80">
        <f>H474+H485+H494+H511+H543+H553</f>
        <v>0</v>
      </c>
    </row>
    <row r="451" spans="1:9" x14ac:dyDescent="0.2">
      <c r="C451" s="26" t="s">
        <v>74</v>
      </c>
      <c r="D451" s="27" t="s">
        <v>7</v>
      </c>
      <c r="E451" s="26" t="s">
        <v>8</v>
      </c>
      <c r="F451" s="28"/>
      <c r="G451" s="28"/>
      <c r="H451" s="28"/>
      <c r="I451" s="81"/>
    </row>
    <row r="452" spans="1:9" x14ac:dyDescent="0.2">
      <c r="I452" s="81"/>
    </row>
    <row r="453" spans="1:9" ht="258.75" x14ac:dyDescent="0.2">
      <c r="A453" s="71" t="s">
        <v>455</v>
      </c>
      <c r="B453" s="71">
        <v>1</v>
      </c>
      <c r="C453" s="71" t="s">
        <v>456</v>
      </c>
      <c r="D453" s="6" t="s">
        <v>11</v>
      </c>
      <c r="E453" s="7" t="s">
        <v>457</v>
      </c>
      <c r="F453" s="8">
        <v>1</v>
      </c>
      <c r="G453" s="9"/>
      <c r="H453" s="10">
        <f>ROUND(ROUND(G453,2)*ROUND(F453,3),2)</f>
        <v>0</v>
      </c>
      <c r="I453" s="81"/>
    </row>
    <row r="454" spans="1:9" ht="258.75" x14ac:dyDescent="0.2">
      <c r="A454" s="71" t="s">
        <v>455</v>
      </c>
      <c r="B454" s="71">
        <v>2</v>
      </c>
      <c r="C454" s="71" t="s">
        <v>458</v>
      </c>
      <c r="D454" s="6" t="s">
        <v>11</v>
      </c>
      <c r="E454" s="7" t="s">
        <v>459</v>
      </c>
      <c r="F454" s="8">
        <v>1</v>
      </c>
      <c r="G454" s="9"/>
      <c r="H454" s="10">
        <f>ROUND(ROUND(G454,2)*ROUND(F454,3),2)</f>
        <v>0</v>
      </c>
      <c r="I454" s="81"/>
    </row>
    <row r="455" spans="1:9" ht="409.5" x14ac:dyDescent="0.2">
      <c r="A455" s="71" t="s">
        <v>455</v>
      </c>
      <c r="B455" s="71">
        <v>3</v>
      </c>
      <c r="C455" s="71" t="s">
        <v>460</v>
      </c>
      <c r="D455" s="6" t="s">
        <v>11</v>
      </c>
      <c r="E455" s="7" t="s">
        <v>461</v>
      </c>
      <c r="F455" s="8">
        <v>1</v>
      </c>
      <c r="G455" s="9"/>
      <c r="H455" s="10">
        <f>ROUND(ROUND(G455,2)*ROUND(F455,3),2)</f>
        <v>0</v>
      </c>
      <c r="I455" s="81"/>
    </row>
    <row r="456" spans="1:9" x14ac:dyDescent="0.2">
      <c r="E456" s="4" t="s">
        <v>19</v>
      </c>
      <c r="F456" s="4"/>
      <c r="G456" s="4"/>
      <c r="H456" s="12">
        <f>SUM(H453:H455)</f>
        <v>0</v>
      </c>
      <c r="I456" s="81"/>
    </row>
    <row r="457" spans="1:9" x14ac:dyDescent="0.2">
      <c r="I457" s="81"/>
    </row>
    <row r="458" spans="1:9" x14ac:dyDescent="0.2">
      <c r="C458" s="4" t="s">
        <v>3</v>
      </c>
      <c r="D458" s="5" t="s">
        <v>4</v>
      </c>
      <c r="E458" s="4" t="s">
        <v>5</v>
      </c>
      <c r="I458" s="81"/>
    </row>
    <row r="459" spans="1:9" x14ac:dyDescent="0.2">
      <c r="C459" s="4" t="s">
        <v>6</v>
      </c>
      <c r="D459" s="5" t="s">
        <v>85</v>
      </c>
      <c r="E459" s="4" t="s">
        <v>287</v>
      </c>
      <c r="I459" s="81"/>
    </row>
    <row r="460" spans="1:9" x14ac:dyDescent="0.2">
      <c r="C460" s="4" t="s">
        <v>40</v>
      </c>
      <c r="D460" s="5" t="s">
        <v>113</v>
      </c>
      <c r="E460" s="4" t="s">
        <v>454</v>
      </c>
      <c r="I460" s="81"/>
    </row>
    <row r="461" spans="1:9" x14ac:dyDescent="0.2">
      <c r="C461" s="26" t="s">
        <v>74</v>
      </c>
      <c r="D461" s="27" t="s">
        <v>4</v>
      </c>
      <c r="E461" s="26" t="s">
        <v>462</v>
      </c>
      <c r="F461" s="28"/>
      <c r="G461" s="28"/>
      <c r="H461" s="28"/>
      <c r="I461" s="81"/>
    </row>
    <row r="462" spans="1:9" x14ac:dyDescent="0.2">
      <c r="I462" s="81"/>
    </row>
    <row r="463" spans="1:9" ht="135" x14ac:dyDescent="0.2">
      <c r="A463" s="71" t="s">
        <v>463</v>
      </c>
      <c r="B463" s="71">
        <v>1</v>
      </c>
      <c r="C463" s="71" t="s">
        <v>464</v>
      </c>
      <c r="D463" s="6" t="s">
        <v>28</v>
      </c>
      <c r="E463" s="7" t="s">
        <v>465</v>
      </c>
      <c r="F463" s="8">
        <v>3986.2750000000001</v>
      </c>
      <c r="G463" s="9"/>
      <c r="H463" s="10">
        <f t="shared" ref="H463:H473" si="10">ROUND(ROUND(G463,2)*ROUND(F463,3),2)</f>
        <v>0</v>
      </c>
      <c r="I463" s="81"/>
    </row>
    <row r="464" spans="1:9" ht="78.75" x14ac:dyDescent="0.2">
      <c r="A464" s="71" t="s">
        <v>463</v>
      </c>
      <c r="B464" s="71">
        <v>2</v>
      </c>
      <c r="C464" s="71" t="s">
        <v>466</v>
      </c>
      <c r="D464" s="6" t="s">
        <v>28</v>
      </c>
      <c r="E464" s="7" t="s">
        <v>467</v>
      </c>
      <c r="F464" s="8">
        <v>3641.3069999999998</v>
      </c>
      <c r="G464" s="9"/>
      <c r="H464" s="10">
        <f t="shared" si="10"/>
        <v>0</v>
      </c>
      <c r="I464" s="81"/>
    </row>
    <row r="465" spans="1:13" ht="56.25" x14ac:dyDescent="0.2">
      <c r="A465" s="71" t="s">
        <v>463</v>
      </c>
      <c r="B465" s="71">
        <v>3</v>
      </c>
      <c r="C465" s="71" t="s">
        <v>468</v>
      </c>
      <c r="D465" s="6" t="s">
        <v>28</v>
      </c>
      <c r="E465" s="7" t="s">
        <v>469</v>
      </c>
      <c r="F465" s="8">
        <v>383.56799999999998</v>
      </c>
      <c r="G465" s="9"/>
      <c r="H465" s="10">
        <f t="shared" si="10"/>
        <v>0</v>
      </c>
      <c r="I465" s="81"/>
    </row>
    <row r="466" spans="1:13" ht="146.25" x14ac:dyDescent="0.2">
      <c r="A466" s="71" t="s">
        <v>463</v>
      </c>
      <c r="B466" s="71">
        <v>4</v>
      </c>
      <c r="C466" s="71" t="s">
        <v>470</v>
      </c>
      <c r="D466" s="6" t="s">
        <v>28</v>
      </c>
      <c r="E466" s="7" t="s">
        <v>471</v>
      </c>
      <c r="F466" s="8">
        <v>4285.0349999999999</v>
      </c>
      <c r="G466" s="9"/>
      <c r="H466" s="10">
        <f t="shared" si="10"/>
        <v>0</v>
      </c>
      <c r="I466" s="81"/>
    </row>
    <row r="467" spans="1:13" x14ac:dyDescent="0.2">
      <c r="A467" s="71" t="s">
        <v>463</v>
      </c>
      <c r="B467" s="71">
        <v>5</v>
      </c>
      <c r="C467" s="71" t="s">
        <v>472</v>
      </c>
      <c r="D467" s="6" t="s">
        <v>28</v>
      </c>
      <c r="E467" s="71" t="s">
        <v>473</v>
      </c>
      <c r="F467" s="8">
        <v>899.87400000000002</v>
      </c>
      <c r="G467" s="9"/>
      <c r="H467" s="10">
        <f t="shared" si="10"/>
        <v>0</v>
      </c>
      <c r="I467" s="81"/>
    </row>
    <row r="468" spans="1:13" x14ac:dyDescent="0.2">
      <c r="A468" s="71" t="s">
        <v>463</v>
      </c>
      <c r="B468" s="71">
        <v>6</v>
      </c>
      <c r="C468" s="71" t="s">
        <v>474</v>
      </c>
      <c r="D468" s="6" t="s">
        <v>28</v>
      </c>
      <c r="E468" s="71" t="s">
        <v>475</v>
      </c>
      <c r="F468" s="8">
        <v>529.35</v>
      </c>
      <c r="G468" s="9"/>
      <c r="H468" s="10">
        <f t="shared" si="10"/>
        <v>0</v>
      </c>
      <c r="I468" s="81"/>
    </row>
    <row r="469" spans="1:13" ht="168.75" x14ac:dyDescent="0.2">
      <c r="A469" s="71" t="s">
        <v>463</v>
      </c>
      <c r="B469" s="71">
        <v>7</v>
      </c>
      <c r="C469" s="71" t="s">
        <v>476</v>
      </c>
      <c r="D469" s="6" t="s">
        <v>28</v>
      </c>
      <c r="E469" s="7" t="s">
        <v>477</v>
      </c>
      <c r="F469" s="8">
        <v>7.94</v>
      </c>
      <c r="G469" s="9"/>
      <c r="H469" s="10">
        <f t="shared" si="10"/>
        <v>0</v>
      </c>
      <c r="I469" s="81"/>
    </row>
    <row r="470" spans="1:13" ht="78.75" x14ac:dyDescent="0.2">
      <c r="A470" s="71" t="s">
        <v>463</v>
      </c>
      <c r="B470" s="71">
        <v>8</v>
      </c>
      <c r="C470" s="71" t="s">
        <v>478</v>
      </c>
      <c r="D470" s="6" t="s">
        <v>89</v>
      </c>
      <c r="E470" s="7" t="s">
        <v>479</v>
      </c>
      <c r="F470" s="8">
        <v>329</v>
      </c>
      <c r="G470" s="9"/>
      <c r="H470" s="10">
        <f t="shared" si="10"/>
        <v>0</v>
      </c>
      <c r="I470" s="81"/>
    </row>
    <row r="471" spans="1:13" ht="90" x14ac:dyDescent="0.2">
      <c r="A471" s="71" t="s">
        <v>463</v>
      </c>
      <c r="B471" s="71">
        <v>9</v>
      </c>
      <c r="C471" s="71" t="s">
        <v>480</v>
      </c>
      <c r="D471" s="6" t="s">
        <v>89</v>
      </c>
      <c r="E471" s="7" t="s">
        <v>481</v>
      </c>
      <c r="F471" s="8">
        <v>132</v>
      </c>
      <c r="G471" s="9"/>
      <c r="H471" s="10">
        <f t="shared" si="10"/>
        <v>0</v>
      </c>
      <c r="I471" s="81"/>
    </row>
    <row r="472" spans="1:13" ht="67.5" x14ac:dyDescent="0.2">
      <c r="A472" s="73" t="s">
        <v>463</v>
      </c>
      <c r="B472" s="73">
        <v>10</v>
      </c>
      <c r="C472" s="73" t="s">
        <v>482</v>
      </c>
      <c r="D472" s="6" t="s">
        <v>89</v>
      </c>
      <c r="E472" s="7" t="s">
        <v>1850</v>
      </c>
      <c r="F472" s="90">
        <v>4836.58</v>
      </c>
      <c r="G472" s="9"/>
      <c r="H472" s="10">
        <f t="shared" si="10"/>
        <v>0</v>
      </c>
      <c r="I472" s="81"/>
      <c r="M472" s="29"/>
    </row>
    <row r="473" spans="1:13" ht="45" x14ac:dyDescent="0.2">
      <c r="A473" s="71" t="s">
        <v>463</v>
      </c>
      <c r="B473" s="71">
        <v>11</v>
      </c>
      <c r="C473" s="71" t="s">
        <v>483</v>
      </c>
      <c r="D473" s="6" t="s">
        <v>28</v>
      </c>
      <c r="E473" s="7" t="s">
        <v>484</v>
      </c>
      <c r="F473" s="8">
        <v>513.24</v>
      </c>
      <c r="G473" s="9"/>
      <c r="H473" s="10">
        <f t="shared" si="10"/>
        <v>0</v>
      </c>
      <c r="I473" s="81"/>
    </row>
    <row r="474" spans="1:13" x14ac:dyDescent="0.2">
      <c r="E474" s="4" t="s">
        <v>19</v>
      </c>
      <c r="F474" s="4"/>
      <c r="G474" s="4"/>
      <c r="H474" s="12">
        <f>SUM(H463:H473)</f>
        <v>0</v>
      </c>
      <c r="I474" s="81"/>
    </row>
    <row r="475" spans="1:13" x14ac:dyDescent="0.2">
      <c r="I475" s="81"/>
    </row>
    <row r="476" spans="1:13" x14ac:dyDescent="0.2">
      <c r="C476" s="4" t="s">
        <v>3</v>
      </c>
      <c r="D476" s="5" t="s">
        <v>4</v>
      </c>
      <c r="E476" s="4" t="s">
        <v>5</v>
      </c>
      <c r="I476" s="81"/>
    </row>
    <row r="477" spans="1:13" x14ac:dyDescent="0.2">
      <c r="C477" s="4" t="s">
        <v>6</v>
      </c>
      <c r="D477" s="5" t="s">
        <v>85</v>
      </c>
      <c r="E477" s="4" t="s">
        <v>287</v>
      </c>
      <c r="I477" s="81"/>
    </row>
    <row r="478" spans="1:13" x14ac:dyDescent="0.2">
      <c r="C478" s="4" t="s">
        <v>40</v>
      </c>
      <c r="D478" s="5" t="s">
        <v>113</v>
      </c>
      <c r="E478" s="4" t="s">
        <v>454</v>
      </c>
      <c r="I478" s="81"/>
    </row>
    <row r="479" spans="1:13" x14ac:dyDescent="0.2">
      <c r="C479" s="26" t="s">
        <v>74</v>
      </c>
      <c r="D479" s="27" t="s">
        <v>38</v>
      </c>
      <c r="E479" s="26" t="s">
        <v>485</v>
      </c>
      <c r="F479" s="28"/>
      <c r="G479" s="28"/>
      <c r="H479" s="28"/>
      <c r="I479" s="81"/>
    </row>
    <row r="480" spans="1:13" x14ac:dyDescent="0.2">
      <c r="I480" s="81"/>
    </row>
    <row r="481" spans="1:13" ht="81" customHeight="1" x14ac:dyDescent="0.2">
      <c r="A481" s="73" t="s">
        <v>486</v>
      </c>
      <c r="B481" s="73">
        <v>1</v>
      </c>
      <c r="C481" s="73" t="s">
        <v>487</v>
      </c>
      <c r="D481" s="6" t="s">
        <v>89</v>
      </c>
      <c r="E481" s="7" t="s">
        <v>1851</v>
      </c>
      <c r="F481" s="91">
        <v>766.98</v>
      </c>
      <c r="G481" s="9"/>
      <c r="H481" s="10">
        <f>ROUND(ROUND(G481,2)*ROUND(F481,3),2)</f>
        <v>0</v>
      </c>
      <c r="I481" s="81"/>
      <c r="M481" s="29"/>
    </row>
    <row r="482" spans="1:13" ht="78.75" x14ac:dyDescent="0.2">
      <c r="A482" s="71" t="s">
        <v>486</v>
      </c>
      <c r="B482" s="71">
        <v>2</v>
      </c>
      <c r="C482" s="71" t="s">
        <v>488</v>
      </c>
      <c r="D482" s="6" t="s">
        <v>89</v>
      </c>
      <c r="E482" s="7" t="s">
        <v>489</v>
      </c>
      <c r="F482" s="8">
        <v>401</v>
      </c>
      <c r="G482" s="9"/>
      <c r="H482" s="10">
        <f>ROUND(ROUND(G482,2)*ROUND(F482,3),2)</f>
        <v>0</v>
      </c>
      <c r="I482" s="81"/>
    </row>
    <row r="483" spans="1:13" ht="90" x14ac:dyDescent="0.2">
      <c r="A483" s="71" t="s">
        <v>486</v>
      </c>
      <c r="B483" s="71">
        <v>3</v>
      </c>
      <c r="C483" s="71" t="s">
        <v>490</v>
      </c>
      <c r="D483" s="6" t="s">
        <v>89</v>
      </c>
      <c r="E483" s="7" t="s">
        <v>491</v>
      </c>
      <c r="F483" s="8">
        <v>664</v>
      </c>
      <c r="G483" s="9"/>
      <c r="H483" s="10">
        <f>ROUND(ROUND(G483,2)*ROUND(F483,3),2)</f>
        <v>0</v>
      </c>
      <c r="I483" s="81"/>
    </row>
    <row r="484" spans="1:13" ht="78.75" x14ac:dyDescent="0.2">
      <c r="A484" s="71" t="s">
        <v>486</v>
      </c>
      <c r="B484" s="71">
        <v>4</v>
      </c>
      <c r="C484" s="71" t="s">
        <v>492</v>
      </c>
      <c r="D484" s="6" t="s">
        <v>89</v>
      </c>
      <c r="E484" s="7" t="s">
        <v>493</v>
      </c>
      <c r="F484" s="8">
        <v>16.899999999999999</v>
      </c>
      <c r="G484" s="9"/>
      <c r="H484" s="10">
        <f>ROUND(ROUND(G484,2)*ROUND(F484,3),2)</f>
        <v>0</v>
      </c>
      <c r="I484" s="81"/>
    </row>
    <row r="485" spans="1:13" x14ac:dyDescent="0.2">
      <c r="E485" s="4" t="s">
        <v>19</v>
      </c>
      <c r="F485" s="4"/>
      <c r="G485" s="4"/>
      <c r="H485" s="12">
        <f>SUM(H481:H484)</f>
        <v>0</v>
      </c>
      <c r="I485" s="81"/>
    </row>
    <row r="486" spans="1:13" x14ac:dyDescent="0.2">
      <c r="I486" s="81"/>
    </row>
    <row r="487" spans="1:13" x14ac:dyDescent="0.2">
      <c r="C487" s="4" t="s">
        <v>3</v>
      </c>
      <c r="D487" s="5" t="s">
        <v>4</v>
      </c>
      <c r="E487" s="4" t="s">
        <v>5</v>
      </c>
      <c r="I487" s="81"/>
    </row>
    <row r="488" spans="1:13" x14ac:dyDescent="0.2">
      <c r="C488" s="4" t="s">
        <v>6</v>
      </c>
      <c r="D488" s="5" t="s">
        <v>85</v>
      </c>
      <c r="E488" s="4" t="s">
        <v>287</v>
      </c>
      <c r="I488" s="81"/>
    </row>
    <row r="489" spans="1:13" x14ac:dyDescent="0.2">
      <c r="C489" s="4" t="s">
        <v>40</v>
      </c>
      <c r="D489" s="5" t="s">
        <v>113</v>
      </c>
      <c r="E489" s="4" t="s">
        <v>454</v>
      </c>
      <c r="I489" s="81"/>
    </row>
    <row r="490" spans="1:13" x14ac:dyDescent="0.2">
      <c r="C490" s="26" t="s">
        <v>74</v>
      </c>
      <c r="D490" s="27" t="s">
        <v>85</v>
      </c>
      <c r="E490" s="26" t="s">
        <v>494</v>
      </c>
      <c r="F490" s="28"/>
      <c r="G490" s="28"/>
      <c r="H490" s="28"/>
      <c r="I490" s="81"/>
    </row>
    <row r="491" spans="1:13" x14ac:dyDescent="0.2">
      <c r="I491" s="81"/>
    </row>
    <row r="492" spans="1:13" x14ac:dyDescent="0.2">
      <c r="A492" s="71" t="s">
        <v>495</v>
      </c>
      <c r="B492" s="71">
        <v>1</v>
      </c>
      <c r="C492" s="71" t="s">
        <v>496</v>
      </c>
      <c r="D492" s="6" t="s">
        <v>28</v>
      </c>
      <c r="E492" s="71" t="s">
        <v>497</v>
      </c>
      <c r="F492" s="8">
        <v>1893.5239999999999</v>
      </c>
      <c r="G492" s="9"/>
      <c r="H492" s="10">
        <f>ROUND(ROUND(G492,2)*ROUND(F492,3),2)</f>
        <v>0</v>
      </c>
      <c r="I492" s="81"/>
    </row>
    <row r="493" spans="1:13" x14ac:dyDescent="0.2">
      <c r="A493" s="71" t="s">
        <v>495</v>
      </c>
      <c r="B493" s="71">
        <v>2</v>
      </c>
      <c r="C493" s="71" t="s">
        <v>498</v>
      </c>
      <c r="D493" s="6" t="s">
        <v>28</v>
      </c>
      <c r="E493" s="71" t="s">
        <v>499</v>
      </c>
      <c r="F493" s="8">
        <v>1768.066</v>
      </c>
      <c r="G493" s="9"/>
      <c r="H493" s="10">
        <f>ROUND(ROUND(G493,2)*ROUND(F493,3),2)</f>
        <v>0</v>
      </c>
      <c r="I493" s="81"/>
    </row>
    <row r="494" spans="1:13" x14ac:dyDescent="0.2">
      <c r="E494" s="4" t="s">
        <v>19</v>
      </c>
      <c r="F494" s="4"/>
      <c r="G494" s="4"/>
      <c r="H494" s="12">
        <f>SUM(H492:H493)</f>
        <v>0</v>
      </c>
      <c r="I494" s="81"/>
    </row>
    <row r="495" spans="1:13" x14ac:dyDescent="0.2">
      <c r="I495" s="81"/>
    </row>
    <row r="496" spans="1:13" x14ac:dyDescent="0.2">
      <c r="C496" s="4" t="s">
        <v>3</v>
      </c>
      <c r="D496" s="5" t="s">
        <v>4</v>
      </c>
      <c r="E496" s="4" t="s">
        <v>5</v>
      </c>
      <c r="I496" s="81"/>
    </row>
    <row r="497" spans="1:9" x14ac:dyDescent="0.2">
      <c r="C497" s="4" t="s">
        <v>6</v>
      </c>
      <c r="D497" s="5" t="s">
        <v>85</v>
      </c>
      <c r="E497" s="4" t="s">
        <v>287</v>
      </c>
      <c r="I497" s="81"/>
    </row>
    <row r="498" spans="1:9" x14ac:dyDescent="0.2">
      <c r="C498" s="4" t="s">
        <v>40</v>
      </c>
      <c r="D498" s="5" t="s">
        <v>113</v>
      </c>
      <c r="E498" s="4" t="s">
        <v>454</v>
      </c>
      <c r="I498" s="81"/>
    </row>
    <row r="499" spans="1:9" x14ac:dyDescent="0.2">
      <c r="C499" s="26" t="s">
        <v>74</v>
      </c>
      <c r="D499" s="27" t="s">
        <v>113</v>
      </c>
      <c r="E499" s="26" t="s">
        <v>500</v>
      </c>
      <c r="F499" s="28"/>
      <c r="G499" s="28"/>
      <c r="H499" s="28"/>
      <c r="I499" s="81"/>
    </row>
    <row r="500" spans="1:9" x14ac:dyDescent="0.2">
      <c r="I500" s="81"/>
    </row>
    <row r="501" spans="1:9" ht="112.5" x14ac:dyDescent="0.2">
      <c r="A501" s="71" t="s">
        <v>501</v>
      </c>
      <c r="B501" s="71">
        <v>1</v>
      </c>
      <c r="C501" s="71" t="s">
        <v>502</v>
      </c>
      <c r="D501" s="6" t="s">
        <v>28</v>
      </c>
      <c r="E501" s="7" t="s">
        <v>503</v>
      </c>
      <c r="F501" s="8">
        <v>3161.47</v>
      </c>
      <c r="G501" s="9"/>
      <c r="H501" s="10">
        <f t="shared" ref="H501:H510" si="11">ROUND(ROUND(G501,2)*ROUND(F501,3),2)</f>
        <v>0</v>
      </c>
      <c r="I501" s="81"/>
    </row>
    <row r="502" spans="1:9" ht="101.25" x14ac:dyDescent="0.2">
      <c r="A502" s="71" t="s">
        <v>501</v>
      </c>
      <c r="B502" s="71">
        <v>2</v>
      </c>
      <c r="C502" s="71" t="s">
        <v>504</v>
      </c>
      <c r="D502" s="6" t="s">
        <v>28</v>
      </c>
      <c r="E502" s="7" t="s">
        <v>505</v>
      </c>
      <c r="F502" s="8">
        <v>344.67</v>
      </c>
      <c r="G502" s="9"/>
      <c r="H502" s="10">
        <f t="shared" si="11"/>
        <v>0</v>
      </c>
      <c r="I502" s="81"/>
    </row>
    <row r="503" spans="1:9" ht="146.25" x14ac:dyDescent="0.2">
      <c r="A503" s="71" t="s">
        <v>501</v>
      </c>
      <c r="B503" s="71">
        <v>3</v>
      </c>
      <c r="C503" s="71" t="s">
        <v>506</v>
      </c>
      <c r="D503" s="6" t="s">
        <v>28</v>
      </c>
      <c r="E503" s="7" t="s">
        <v>507</v>
      </c>
      <c r="F503" s="8">
        <v>329.43</v>
      </c>
      <c r="G503" s="9"/>
      <c r="H503" s="10">
        <f t="shared" si="11"/>
        <v>0</v>
      </c>
      <c r="I503" s="81"/>
    </row>
    <row r="504" spans="1:9" ht="112.5" x14ac:dyDescent="0.2">
      <c r="A504" s="71" t="s">
        <v>501</v>
      </c>
      <c r="B504" s="71">
        <v>4</v>
      </c>
      <c r="C504" s="71" t="s">
        <v>508</v>
      </c>
      <c r="D504" s="6" t="s">
        <v>28</v>
      </c>
      <c r="E504" s="7" t="s">
        <v>509</v>
      </c>
      <c r="F504" s="8">
        <v>28.15</v>
      </c>
      <c r="G504" s="9"/>
      <c r="H504" s="10">
        <f t="shared" si="11"/>
        <v>0</v>
      </c>
      <c r="I504" s="81"/>
    </row>
    <row r="505" spans="1:9" ht="33.75" x14ac:dyDescent="0.2">
      <c r="A505" s="71" t="s">
        <v>501</v>
      </c>
      <c r="B505" s="71">
        <v>5</v>
      </c>
      <c r="C505" s="71" t="s">
        <v>416</v>
      </c>
      <c r="D505" s="6" t="s">
        <v>28</v>
      </c>
      <c r="E505" s="7" t="s">
        <v>417</v>
      </c>
      <c r="F505" s="8">
        <v>576.41</v>
      </c>
      <c r="G505" s="9"/>
      <c r="H505" s="10">
        <f t="shared" si="11"/>
        <v>0</v>
      </c>
      <c r="I505" s="81"/>
    </row>
    <row r="506" spans="1:9" ht="56.25" x14ac:dyDescent="0.2">
      <c r="A506" s="71" t="s">
        <v>501</v>
      </c>
      <c r="B506" s="71">
        <v>6</v>
      </c>
      <c r="C506" s="71" t="s">
        <v>510</v>
      </c>
      <c r="D506" s="6" t="s">
        <v>28</v>
      </c>
      <c r="E506" s="7" t="s">
        <v>511</v>
      </c>
      <c r="F506" s="8">
        <v>948.25</v>
      </c>
      <c r="G506" s="9"/>
      <c r="H506" s="10">
        <f t="shared" si="11"/>
        <v>0</v>
      </c>
      <c r="I506" s="81"/>
    </row>
    <row r="507" spans="1:9" ht="56.25" x14ac:dyDescent="0.2">
      <c r="A507" s="71" t="s">
        <v>501</v>
      </c>
      <c r="B507" s="71">
        <v>7</v>
      </c>
      <c r="C507" s="71" t="s">
        <v>512</v>
      </c>
      <c r="D507" s="6" t="s">
        <v>28</v>
      </c>
      <c r="E507" s="7" t="s">
        <v>513</v>
      </c>
      <c r="F507" s="8">
        <v>2138.86</v>
      </c>
      <c r="G507" s="9"/>
      <c r="H507" s="10">
        <f t="shared" si="11"/>
        <v>0</v>
      </c>
      <c r="I507" s="81"/>
    </row>
    <row r="508" spans="1:9" ht="101.25" x14ac:dyDescent="0.2">
      <c r="A508" s="71" t="s">
        <v>501</v>
      </c>
      <c r="B508" s="71">
        <v>8</v>
      </c>
      <c r="C508" s="71" t="s">
        <v>514</v>
      </c>
      <c r="D508" s="6" t="s">
        <v>28</v>
      </c>
      <c r="E508" s="7" t="s">
        <v>515</v>
      </c>
      <c r="F508" s="8">
        <v>58.6</v>
      </c>
      <c r="G508" s="9"/>
      <c r="H508" s="10">
        <f t="shared" si="11"/>
        <v>0</v>
      </c>
      <c r="I508" s="81"/>
    </row>
    <row r="509" spans="1:9" ht="112.5" x14ac:dyDescent="0.2">
      <c r="A509" s="71" t="s">
        <v>501</v>
      </c>
      <c r="B509" s="71">
        <v>9</v>
      </c>
      <c r="C509" s="71" t="s">
        <v>516</v>
      </c>
      <c r="D509" s="6" t="s">
        <v>28</v>
      </c>
      <c r="E509" s="7" t="s">
        <v>517</v>
      </c>
      <c r="F509" s="8">
        <v>416.55</v>
      </c>
      <c r="G509" s="9"/>
      <c r="H509" s="10">
        <f t="shared" si="11"/>
        <v>0</v>
      </c>
      <c r="I509" s="81"/>
    </row>
    <row r="510" spans="1:9" ht="135" x14ac:dyDescent="0.2">
      <c r="A510" s="71" t="s">
        <v>501</v>
      </c>
      <c r="B510" s="71">
        <v>10</v>
      </c>
      <c r="C510" s="71" t="s">
        <v>518</v>
      </c>
      <c r="D510" s="6" t="s">
        <v>28</v>
      </c>
      <c r="E510" s="7" t="s">
        <v>519</v>
      </c>
      <c r="F510" s="8">
        <v>42.5</v>
      </c>
      <c r="G510" s="9"/>
      <c r="H510" s="10">
        <f t="shared" si="11"/>
        <v>0</v>
      </c>
      <c r="I510" s="81"/>
    </row>
    <row r="511" spans="1:9" x14ac:dyDescent="0.2">
      <c r="E511" s="4" t="s">
        <v>19</v>
      </c>
      <c r="F511" s="4"/>
      <c r="G511" s="4"/>
      <c r="H511" s="12">
        <f>SUM(H501:H510)</f>
        <v>0</v>
      </c>
      <c r="I511" s="81"/>
    </row>
    <row r="512" spans="1:9" x14ac:dyDescent="0.2">
      <c r="I512" s="81"/>
    </row>
    <row r="513" spans="1:9" x14ac:dyDescent="0.2">
      <c r="C513" s="4" t="s">
        <v>3</v>
      </c>
      <c r="D513" s="5" t="s">
        <v>4</v>
      </c>
      <c r="E513" s="4" t="s">
        <v>5</v>
      </c>
      <c r="I513" s="81"/>
    </row>
    <row r="514" spans="1:9" x14ac:dyDescent="0.2">
      <c r="C514" s="4" t="s">
        <v>6</v>
      </c>
      <c r="D514" s="5" t="s">
        <v>85</v>
      </c>
      <c r="E514" s="4" t="s">
        <v>287</v>
      </c>
      <c r="I514" s="81"/>
    </row>
    <row r="515" spans="1:9" x14ac:dyDescent="0.2">
      <c r="C515" s="4" t="s">
        <v>40</v>
      </c>
      <c r="D515" s="5" t="s">
        <v>113</v>
      </c>
      <c r="E515" s="4" t="s">
        <v>454</v>
      </c>
      <c r="I515" s="81"/>
    </row>
    <row r="516" spans="1:9" x14ac:dyDescent="0.2">
      <c r="C516" s="26" t="s">
        <v>74</v>
      </c>
      <c r="D516" s="27" t="s">
        <v>159</v>
      </c>
      <c r="E516" s="26" t="s">
        <v>520</v>
      </c>
      <c r="F516" s="28"/>
      <c r="G516" s="28"/>
      <c r="H516" s="28"/>
      <c r="I516" s="81"/>
    </row>
    <row r="517" spans="1:9" x14ac:dyDescent="0.2">
      <c r="I517" s="81"/>
    </row>
    <row r="518" spans="1:9" ht="168.75" x14ac:dyDescent="0.2">
      <c r="A518" s="71" t="s">
        <v>521</v>
      </c>
      <c r="B518" s="71">
        <v>1</v>
      </c>
      <c r="C518" s="71" t="s">
        <v>522</v>
      </c>
      <c r="D518" s="6" t="s">
        <v>28</v>
      </c>
      <c r="E518" s="7" t="s">
        <v>523</v>
      </c>
      <c r="F518" s="8">
        <v>578.41</v>
      </c>
      <c r="G518" s="9"/>
      <c r="H518" s="10">
        <f t="shared" ref="H518:H542" si="12">ROUND(ROUND(G518,2)*ROUND(F518,3),2)</f>
        <v>0</v>
      </c>
      <c r="I518" s="81"/>
    </row>
    <row r="519" spans="1:9" ht="123.75" x14ac:dyDescent="0.2">
      <c r="A519" s="71" t="s">
        <v>521</v>
      </c>
      <c r="B519" s="71">
        <v>2</v>
      </c>
      <c r="C519" s="71" t="s">
        <v>524</v>
      </c>
      <c r="D519" s="6" t="s">
        <v>28</v>
      </c>
      <c r="E519" s="7" t="s">
        <v>525</v>
      </c>
      <c r="F519" s="8">
        <v>579.53</v>
      </c>
      <c r="G519" s="9"/>
      <c r="H519" s="10">
        <f t="shared" si="12"/>
        <v>0</v>
      </c>
      <c r="I519" s="81"/>
    </row>
    <row r="520" spans="1:9" ht="135" x14ac:dyDescent="0.2">
      <c r="A520" s="71" t="s">
        <v>521</v>
      </c>
      <c r="B520" s="71">
        <v>3</v>
      </c>
      <c r="C520" s="71" t="s">
        <v>526</v>
      </c>
      <c r="D520" s="6" t="s">
        <v>28</v>
      </c>
      <c r="E520" s="7" t="s">
        <v>527</v>
      </c>
      <c r="F520" s="8">
        <v>762.58</v>
      </c>
      <c r="G520" s="9"/>
      <c r="H520" s="10">
        <f t="shared" si="12"/>
        <v>0</v>
      </c>
      <c r="I520" s="81"/>
    </row>
    <row r="521" spans="1:9" ht="123.75" x14ac:dyDescent="0.2">
      <c r="A521" s="71" t="s">
        <v>521</v>
      </c>
      <c r="B521" s="71">
        <v>4</v>
      </c>
      <c r="C521" s="71" t="s">
        <v>528</v>
      </c>
      <c r="D521" s="6" t="s">
        <v>28</v>
      </c>
      <c r="E521" s="7" t="s">
        <v>529</v>
      </c>
      <c r="F521" s="8">
        <v>5577.98</v>
      </c>
      <c r="G521" s="9"/>
      <c r="H521" s="10">
        <f t="shared" si="12"/>
        <v>0</v>
      </c>
      <c r="I521" s="81"/>
    </row>
    <row r="522" spans="1:9" ht="157.5" x14ac:dyDescent="0.2">
      <c r="A522" s="71" t="s">
        <v>521</v>
      </c>
      <c r="B522" s="71">
        <v>5</v>
      </c>
      <c r="C522" s="71" t="s">
        <v>530</v>
      </c>
      <c r="D522" s="6" t="s">
        <v>28</v>
      </c>
      <c r="E522" s="7" t="s">
        <v>531</v>
      </c>
      <c r="F522" s="8">
        <v>25.05</v>
      </c>
      <c r="G522" s="9"/>
      <c r="H522" s="10">
        <f t="shared" si="12"/>
        <v>0</v>
      </c>
      <c r="I522" s="81"/>
    </row>
    <row r="523" spans="1:9" ht="146.25" x14ac:dyDescent="0.2">
      <c r="A523" s="71" t="s">
        <v>521</v>
      </c>
      <c r="B523" s="71">
        <v>6</v>
      </c>
      <c r="C523" s="71" t="s">
        <v>532</v>
      </c>
      <c r="D523" s="6" t="s">
        <v>28</v>
      </c>
      <c r="E523" s="7" t="s">
        <v>533</v>
      </c>
      <c r="F523" s="8">
        <v>6252.61</v>
      </c>
      <c r="G523" s="9"/>
      <c r="H523" s="10">
        <f t="shared" si="12"/>
        <v>0</v>
      </c>
      <c r="I523" s="81"/>
    </row>
    <row r="524" spans="1:9" ht="146.25" x14ac:dyDescent="0.2">
      <c r="A524" s="71" t="s">
        <v>521</v>
      </c>
      <c r="B524" s="71">
        <v>7</v>
      </c>
      <c r="C524" s="71" t="s">
        <v>534</v>
      </c>
      <c r="D524" s="6" t="s">
        <v>28</v>
      </c>
      <c r="E524" s="7" t="s">
        <v>535</v>
      </c>
      <c r="F524" s="8">
        <v>653.69000000000005</v>
      </c>
      <c r="G524" s="9"/>
      <c r="H524" s="10">
        <f t="shared" si="12"/>
        <v>0</v>
      </c>
      <c r="I524" s="81"/>
    </row>
    <row r="525" spans="1:9" ht="146.25" x14ac:dyDescent="0.2">
      <c r="A525" s="71" t="s">
        <v>521</v>
      </c>
      <c r="B525" s="71">
        <v>8</v>
      </c>
      <c r="C525" s="71" t="s">
        <v>536</v>
      </c>
      <c r="D525" s="6" t="s">
        <v>28</v>
      </c>
      <c r="E525" s="7" t="s">
        <v>537</v>
      </c>
      <c r="F525" s="8">
        <v>90.3</v>
      </c>
      <c r="G525" s="9"/>
      <c r="H525" s="10">
        <f t="shared" si="12"/>
        <v>0</v>
      </c>
      <c r="I525" s="81"/>
    </row>
    <row r="526" spans="1:9" ht="146.25" x14ac:dyDescent="0.2">
      <c r="A526" s="71" t="s">
        <v>521</v>
      </c>
      <c r="B526" s="71">
        <v>9</v>
      </c>
      <c r="C526" s="71" t="s">
        <v>538</v>
      </c>
      <c r="D526" s="6" t="s">
        <v>28</v>
      </c>
      <c r="E526" s="7" t="s">
        <v>539</v>
      </c>
      <c r="F526" s="8">
        <v>701.79</v>
      </c>
      <c r="G526" s="9"/>
      <c r="H526" s="10">
        <f t="shared" si="12"/>
        <v>0</v>
      </c>
      <c r="I526" s="81"/>
    </row>
    <row r="527" spans="1:9" ht="90" x14ac:dyDescent="0.2">
      <c r="A527" s="71" t="s">
        <v>521</v>
      </c>
      <c r="B527" s="71">
        <v>10</v>
      </c>
      <c r="C527" s="71" t="s">
        <v>540</v>
      </c>
      <c r="D527" s="6" t="s">
        <v>89</v>
      </c>
      <c r="E527" s="7" t="s">
        <v>541</v>
      </c>
      <c r="F527" s="8">
        <v>767</v>
      </c>
      <c r="G527" s="9"/>
      <c r="H527" s="10">
        <f t="shared" si="12"/>
        <v>0</v>
      </c>
      <c r="I527" s="81"/>
    </row>
    <row r="528" spans="1:9" ht="45" x14ac:dyDescent="0.2">
      <c r="A528" s="71" t="s">
        <v>521</v>
      </c>
      <c r="B528" s="71">
        <v>11</v>
      </c>
      <c r="C528" s="71" t="s">
        <v>542</v>
      </c>
      <c r="D528" s="6" t="s">
        <v>89</v>
      </c>
      <c r="E528" s="7" t="s">
        <v>543</v>
      </c>
      <c r="F528" s="8">
        <v>1032</v>
      </c>
      <c r="G528" s="9"/>
      <c r="H528" s="10">
        <f t="shared" si="12"/>
        <v>0</v>
      </c>
      <c r="I528" s="81"/>
    </row>
    <row r="529" spans="1:9" ht="45" x14ac:dyDescent="0.2">
      <c r="A529" s="71" t="s">
        <v>521</v>
      </c>
      <c r="B529" s="71">
        <v>12</v>
      </c>
      <c r="C529" s="71" t="s">
        <v>544</v>
      </c>
      <c r="D529" s="6" t="s">
        <v>89</v>
      </c>
      <c r="E529" s="7" t="s">
        <v>545</v>
      </c>
      <c r="F529" s="8">
        <v>7787.98</v>
      </c>
      <c r="G529" s="9"/>
      <c r="H529" s="10">
        <f t="shared" si="12"/>
        <v>0</v>
      </c>
      <c r="I529" s="81"/>
    </row>
    <row r="530" spans="1:9" ht="45" x14ac:dyDescent="0.2">
      <c r="A530" s="71" t="s">
        <v>521</v>
      </c>
      <c r="B530" s="71">
        <v>13</v>
      </c>
      <c r="C530" s="71" t="s">
        <v>546</v>
      </c>
      <c r="D530" s="6" t="s">
        <v>89</v>
      </c>
      <c r="E530" s="7" t="s">
        <v>547</v>
      </c>
      <c r="F530" s="8">
        <v>1178.51</v>
      </c>
      <c r="G530" s="9"/>
      <c r="H530" s="10">
        <f t="shared" si="12"/>
        <v>0</v>
      </c>
      <c r="I530" s="81"/>
    </row>
    <row r="531" spans="1:9" ht="56.25" x14ac:dyDescent="0.2">
      <c r="A531" s="71" t="s">
        <v>521</v>
      </c>
      <c r="B531" s="71">
        <v>14</v>
      </c>
      <c r="C531" s="71" t="s">
        <v>548</v>
      </c>
      <c r="D531" s="6" t="s">
        <v>89</v>
      </c>
      <c r="E531" s="7" t="s">
        <v>549</v>
      </c>
      <c r="F531" s="8">
        <v>40.6</v>
      </c>
      <c r="G531" s="9"/>
      <c r="H531" s="10">
        <f t="shared" si="12"/>
        <v>0</v>
      </c>
      <c r="I531" s="81"/>
    </row>
    <row r="532" spans="1:9" ht="180" x14ac:dyDescent="0.2">
      <c r="A532" s="71" t="s">
        <v>521</v>
      </c>
      <c r="B532" s="71">
        <v>15</v>
      </c>
      <c r="C532" s="71" t="s">
        <v>550</v>
      </c>
      <c r="D532" s="6" t="s">
        <v>28</v>
      </c>
      <c r="E532" s="7" t="s">
        <v>551</v>
      </c>
      <c r="F532" s="8">
        <v>61.34</v>
      </c>
      <c r="G532" s="9"/>
      <c r="H532" s="10">
        <f t="shared" si="12"/>
        <v>0</v>
      </c>
      <c r="I532" s="81"/>
    </row>
    <row r="533" spans="1:9" ht="45" x14ac:dyDescent="0.2">
      <c r="A533" s="71" t="s">
        <v>521</v>
      </c>
      <c r="B533" s="71">
        <v>16</v>
      </c>
      <c r="C533" s="71" t="s">
        <v>552</v>
      </c>
      <c r="D533" s="6" t="s">
        <v>28</v>
      </c>
      <c r="E533" s="7" t="s">
        <v>553</v>
      </c>
      <c r="F533" s="8">
        <v>742.17</v>
      </c>
      <c r="G533" s="9"/>
      <c r="H533" s="10">
        <f t="shared" si="12"/>
        <v>0</v>
      </c>
      <c r="I533" s="81"/>
    </row>
    <row r="534" spans="1:9" ht="45" x14ac:dyDescent="0.2">
      <c r="A534" s="71" t="s">
        <v>521</v>
      </c>
      <c r="B534" s="71">
        <v>17</v>
      </c>
      <c r="C534" s="71" t="s">
        <v>554</v>
      </c>
      <c r="D534" s="6" t="s">
        <v>28</v>
      </c>
      <c r="E534" s="7" t="s">
        <v>555</v>
      </c>
      <c r="F534" s="8">
        <v>108.46</v>
      </c>
      <c r="G534" s="9"/>
      <c r="H534" s="10">
        <f t="shared" si="12"/>
        <v>0</v>
      </c>
      <c r="I534" s="81"/>
    </row>
    <row r="535" spans="1:9" ht="78.75" x14ac:dyDescent="0.2">
      <c r="A535" s="71" t="s">
        <v>521</v>
      </c>
      <c r="B535" s="71">
        <v>18</v>
      </c>
      <c r="C535" s="71" t="s">
        <v>556</v>
      </c>
      <c r="D535" s="6" t="s">
        <v>28</v>
      </c>
      <c r="E535" s="7" t="s">
        <v>557</v>
      </c>
      <c r="F535" s="8">
        <v>25.01</v>
      </c>
      <c r="G535" s="9"/>
      <c r="H535" s="10">
        <f t="shared" si="12"/>
        <v>0</v>
      </c>
      <c r="I535" s="81"/>
    </row>
    <row r="536" spans="1:9" x14ac:dyDescent="0.2">
      <c r="A536" s="71" t="s">
        <v>521</v>
      </c>
      <c r="B536" s="71">
        <v>19</v>
      </c>
      <c r="C536" s="71" t="s">
        <v>558</v>
      </c>
      <c r="D536" s="6" t="s">
        <v>89</v>
      </c>
      <c r="E536" s="71" t="s">
        <v>559</v>
      </c>
      <c r="F536" s="8">
        <v>2504.6</v>
      </c>
      <c r="G536" s="9"/>
      <c r="H536" s="10">
        <f t="shared" si="12"/>
        <v>0</v>
      </c>
      <c r="I536" s="81"/>
    </row>
    <row r="537" spans="1:9" x14ac:dyDescent="0.2">
      <c r="A537" s="71" t="s">
        <v>521</v>
      </c>
      <c r="B537" s="71">
        <v>20</v>
      </c>
      <c r="C537" s="71" t="s">
        <v>560</v>
      </c>
      <c r="D537" s="6" t="s">
        <v>23</v>
      </c>
      <c r="E537" s="71" t="s">
        <v>561</v>
      </c>
      <c r="F537" s="8">
        <v>1</v>
      </c>
      <c r="G537" s="9"/>
      <c r="H537" s="10">
        <f t="shared" si="12"/>
        <v>0</v>
      </c>
      <c r="I537" s="81"/>
    </row>
    <row r="538" spans="1:9" x14ac:dyDescent="0.2">
      <c r="A538" s="71" t="s">
        <v>521</v>
      </c>
      <c r="B538" s="71">
        <v>21</v>
      </c>
      <c r="C538" s="71" t="s">
        <v>562</v>
      </c>
      <c r="D538" s="6" t="s">
        <v>23</v>
      </c>
      <c r="E538" s="71" t="s">
        <v>563</v>
      </c>
      <c r="F538" s="8">
        <v>152</v>
      </c>
      <c r="G538" s="9"/>
      <c r="H538" s="10">
        <f t="shared" si="12"/>
        <v>0</v>
      </c>
      <c r="I538" s="81"/>
    </row>
    <row r="539" spans="1:9" x14ac:dyDescent="0.2">
      <c r="A539" s="71" t="s">
        <v>521</v>
      </c>
      <c r="B539" s="71">
        <v>22</v>
      </c>
      <c r="C539" s="71" t="s">
        <v>448</v>
      </c>
      <c r="D539" s="6" t="s">
        <v>98</v>
      </c>
      <c r="E539" s="71" t="s">
        <v>449</v>
      </c>
      <c r="F539" s="8">
        <v>3099.8</v>
      </c>
      <c r="G539" s="9"/>
      <c r="H539" s="10">
        <f t="shared" si="12"/>
        <v>0</v>
      </c>
      <c r="I539" s="81"/>
    </row>
    <row r="540" spans="1:9" x14ac:dyDescent="0.2">
      <c r="A540" s="71" t="s">
        <v>521</v>
      </c>
      <c r="B540" s="71">
        <v>23</v>
      </c>
      <c r="C540" s="71" t="s">
        <v>450</v>
      </c>
      <c r="D540" s="6" t="s">
        <v>51</v>
      </c>
      <c r="E540" s="71" t="s">
        <v>451</v>
      </c>
      <c r="F540" s="8">
        <v>78.903999999999996</v>
      </c>
      <c r="G540" s="9"/>
      <c r="H540" s="10">
        <f t="shared" si="12"/>
        <v>0</v>
      </c>
      <c r="I540" s="81"/>
    </row>
    <row r="541" spans="1:9" ht="56.25" x14ac:dyDescent="0.2">
      <c r="A541" s="71" t="s">
        <v>521</v>
      </c>
      <c r="B541" s="71">
        <v>24</v>
      </c>
      <c r="C541" s="71" t="s">
        <v>452</v>
      </c>
      <c r="D541" s="6" t="s">
        <v>51</v>
      </c>
      <c r="E541" s="7" t="s">
        <v>453</v>
      </c>
      <c r="F541" s="8">
        <v>360.36399999999998</v>
      </c>
      <c r="G541" s="9"/>
      <c r="H541" s="10">
        <f t="shared" si="12"/>
        <v>0</v>
      </c>
      <c r="I541" s="81"/>
    </row>
    <row r="542" spans="1:9" ht="78.75" x14ac:dyDescent="0.2">
      <c r="A542" s="71" t="s">
        <v>521</v>
      </c>
      <c r="B542" s="71">
        <v>25</v>
      </c>
      <c r="C542" s="71" t="s">
        <v>564</v>
      </c>
      <c r="D542" s="6" t="s">
        <v>89</v>
      </c>
      <c r="E542" s="7" t="s">
        <v>565</v>
      </c>
      <c r="F542" s="8">
        <v>596.79999999999995</v>
      </c>
      <c r="G542" s="9"/>
      <c r="H542" s="10">
        <f t="shared" si="12"/>
        <v>0</v>
      </c>
      <c r="I542" s="81"/>
    </row>
    <row r="543" spans="1:9" x14ac:dyDescent="0.2">
      <c r="E543" s="4" t="s">
        <v>19</v>
      </c>
      <c r="F543" s="4"/>
      <c r="G543" s="4"/>
      <c r="H543" s="12">
        <f>SUM(H518:H542)</f>
        <v>0</v>
      </c>
      <c r="I543" s="81"/>
    </row>
    <row r="544" spans="1:9" x14ac:dyDescent="0.2">
      <c r="I544" s="81"/>
    </row>
    <row r="545" spans="1:9" x14ac:dyDescent="0.2">
      <c r="C545" s="4" t="s">
        <v>3</v>
      </c>
      <c r="D545" s="5" t="s">
        <v>4</v>
      </c>
      <c r="E545" s="4" t="s">
        <v>5</v>
      </c>
      <c r="I545" s="81"/>
    </row>
    <row r="546" spans="1:9" x14ac:dyDescent="0.2">
      <c r="C546" s="4" t="s">
        <v>6</v>
      </c>
      <c r="D546" s="5" t="s">
        <v>85</v>
      </c>
      <c r="E546" s="4" t="s">
        <v>287</v>
      </c>
      <c r="I546" s="81"/>
    </row>
    <row r="547" spans="1:9" x14ac:dyDescent="0.2">
      <c r="C547" s="4" t="s">
        <v>40</v>
      </c>
      <c r="D547" s="5" t="s">
        <v>113</v>
      </c>
      <c r="E547" s="4" t="s">
        <v>454</v>
      </c>
      <c r="I547" s="81"/>
    </row>
    <row r="548" spans="1:9" x14ac:dyDescent="0.2">
      <c r="C548" s="26" t="s">
        <v>74</v>
      </c>
      <c r="D548" s="27" t="s">
        <v>219</v>
      </c>
      <c r="E548" s="26" t="s">
        <v>566</v>
      </c>
      <c r="F548" s="28"/>
      <c r="G548" s="28"/>
      <c r="H548" s="28"/>
      <c r="I548" s="81"/>
    </row>
    <row r="549" spans="1:9" x14ac:dyDescent="0.2">
      <c r="I549" s="81"/>
    </row>
    <row r="550" spans="1:9" ht="78.75" x14ac:dyDescent="0.2">
      <c r="A550" s="71" t="s">
        <v>567</v>
      </c>
      <c r="B550" s="71">
        <v>1</v>
      </c>
      <c r="C550" s="71" t="s">
        <v>568</v>
      </c>
      <c r="D550" s="6" t="s">
        <v>28</v>
      </c>
      <c r="E550" s="7" t="s">
        <v>569</v>
      </c>
      <c r="F550" s="8">
        <v>4619.4939999999997</v>
      </c>
      <c r="G550" s="9"/>
      <c r="H550" s="10">
        <f>ROUND(ROUND(G550,2)*ROUND(F550,3),2)</f>
        <v>0</v>
      </c>
      <c r="I550" s="81"/>
    </row>
    <row r="551" spans="1:9" ht="123.75" x14ac:dyDescent="0.2">
      <c r="A551" s="71" t="s">
        <v>567</v>
      </c>
      <c r="B551" s="71">
        <v>2</v>
      </c>
      <c r="C551" s="71" t="s">
        <v>570</v>
      </c>
      <c r="D551" s="6" t="s">
        <v>28</v>
      </c>
      <c r="E551" s="7" t="s">
        <v>571</v>
      </c>
      <c r="F551" s="8">
        <v>664.16200000000003</v>
      </c>
      <c r="G551" s="9"/>
      <c r="H551" s="10">
        <f>ROUND(ROUND(G551,2)*ROUND(F551,3),2)</f>
        <v>0</v>
      </c>
      <c r="I551" s="81"/>
    </row>
    <row r="552" spans="1:9" x14ac:dyDescent="0.2">
      <c r="A552" s="71" t="s">
        <v>567</v>
      </c>
      <c r="B552" s="71">
        <v>3</v>
      </c>
      <c r="C552" s="71" t="s">
        <v>572</v>
      </c>
      <c r="D552" s="6" t="s">
        <v>28</v>
      </c>
      <c r="E552" s="71" t="s">
        <v>573</v>
      </c>
      <c r="F552" s="8">
        <v>22.992000000000001</v>
      </c>
      <c r="G552" s="9"/>
      <c r="H552" s="10">
        <f>ROUND(ROUND(G552,2)*ROUND(F552,3),2)</f>
        <v>0</v>
      </c>
      <c r="I552" s="81"/>
    </row>
    <row r="553" spans="1:9" x14ac:dyDescent="0.2">
      <c r="E553" s="4" t="s">
        <v>19</v>
      </c>
      <c r="F553" s="4"/>
      <c r="G553" s="4"/>
      <c r="H553" s="12">
        <f>SUM(H550:H552)</f>
        <v>0</v>
      </c>
      <c r="I553" s="81"/>
    </row>
    <row r="554" spans="1:9" x14ac:dyDescent="0.2">
      <c r="I554" s="81"/>
    </row>
    <row r="555" spans="1:9" x14ac:dyDescent="0.2">
      <c r="C555" s="4" t="s">
        <v>3</v>
      </c>
      <c r="D555" s="5" t="s">
        <v>4</v>
      </c>
      <c r="E555" s="4" t="s">
        <v>5</v>
      </c>
      <c r="I555" s="81"/>
    </row>
    <row r="556" spans="1:9" x14ac:dyDescent="0.2">
      <c r="C556" s="4" t="s">
        <v>6</v>
      </c>
      <c r="D556" s="5" t="s">
        <v>85</v>
      </c>
      <c r="E556" s="4" t="s">
        <v>287</v>
      </c>
      <c r="I556" s="81"/>
    </row>
    <row r="557" spans="1:9" x14ac:dyDescent="0.2">
      <c r="C557" s="23" t="s">
        <v>40</v>
      </c>
      <c r="D557" s="24" t="s">
        <v>159</v>
      </c>
      <c r="E557" s="23" t="s">
        <v>574</v>
      </c>
      <c r="F557" s="25"/>
      <c r="G557" s="25"/>
      <c r="H557" s="25"/>
      <c r="I557" s="85">
        <f>H597+H606</f>
        <v>0</v>
      </c>
    </row>
    <row r="558" spans="1:9" x14ac:dyDescent="0.2">
      <c r="C558" s="26" t="s">
        <v>74</v>
      </c>
      <c r="D558" s="27" t="s">
        <v>7</v>
      </c>
      <c r="E558" s="26" t="s">
        <v>8</v>
      </c>
      <c r="F558" s="28"/>
      <c r="G558" s="28"/>
      <c r="H558" s="28"/>
      <c r="I558" s="81"/>
    </row>
    <row r="559" spans="1:9" x14ac:dyDescent="0.2">
      <c r="I559" s="81"/>
    </row>
    <row r="560" spans="1:9" ht="382.5" x14ac:dyDescent="0.2">
      <c r="A560" s="71" t="s">
        <v>575</v>
      </c>
      <c r="B560" s="71">
        <v>1</v>
      </c>
      <c r="C560" s="71" t="s">
        <v>576</v>
      </c>
      <c r="D560" s="6" t="s">
        <v>11</v>
      </c>
      <c r="E560" s="72" t="s">
        <v>1853</v>
      </c>
      <c r="F560" s="8">
        <v>1</v>
      </c>
      <c r="G560" s="9"/>
      <c r="H560" s="10">
        <f>ROUND(ROUND(G560,2)*ROUND(F560,3),2)</f>
        <v>0</v>
      </c>
      <c r="I560" s="81"/>
    </row>
    <row r="561" spans="1:9" x14ac:dyDescent="0.2">
      <c r="E561" s="4" t="s">
        <v>19</v>
      </c>
      <c r="F561" s="4"/>
      <c r="G561" s="4"/>
      <c r="H561" s="12">
        <f>SUM(H560:H560)</f>
        <v>0</v>
      </c>
      <c r="I561" s="81"/>
    </row>
    <row r="562" spans="1:9" x14ac:dyDescent="0.2">
      <c r="I562" s="81"/>
    </row>
    <row r="563" spans="1:9" x14ac:dyDescent="0.2">
      <c r="C563" s="4" t="s">
        <v>3</v>
      </c>
      <c r="D563" s="5" t="s">
        <v>4</v>
      </c>
      <c r="E563" s="4" t="s">
        <v>5</v>
      </c>
      <c r="I563" s="81"/>
    </row>
    <row r="564" spans="1:9" x14ac:dyDescent="0.2">
      <c r="C564" s="4" t="s">
        <v>6</v>
      </c>
      <c r="D564" s="5" t="s">
        <v>85</v>
      </c>
      <c r="E564" s="4" t="s">
        <v>287</v>
      </c>
      <c r="I564" s="81"/>
    </row>
    <row r="565" spans="1:9" x14ac:dyDescent="0.2">
      <c r="C565" s="4" t="s">
        <v>40</v>
      </c>
      <c r="D565" s="5" t="s">
        <v>159</v>
      </c>
      <c r="E565" s="4" t="s">
        <v>574</v>
      </c>
      <c r="I565" s="81"/>
    </row>
    <row r="566" spans="1:9" x14ac:dyDescent="0.2">
      <c r="C566" s="26" t="s">
        <v>74</v>
      </c>
      <c r="D566" s="27" t="s">
        <v>4</v>
      </c>
      <c r="E566" s="26" t="s">
        <v>577</v>
      </c>
      <c r="F566" s="28"/>
      <c r="G566" s="28"/>
      <c r="H566" s="28"/>
      <c r="I566" s="81"/>
    </row>
    <row r="567" spans="1:9" x14ac:dyDescent="0.2">
      <c r="I567" s="81"/>
    </row>
    <row r="568" spans="1:9" ht="191.25" x14ac:dyDescent="0.2">
      <c r="A568" s="71" t="s">
        <v>578</v>
      </c>
      <c r="B568" s="71">
        <v>1</v>
      </c>
      <c r="C568" s="71" t="s">
        <v>579</v>
      </c>
      <c r="D568" s="6" t="s">
        <v>23</v>
      </c>
      <c r="E568" s="72" t="s">
        <v>580</v>
      </c>
      <c r="F568" s="8">
        <v>50</v>
      </c>
      <c r="G568" s="9"/>
      <c r="H568" s="10">
        <f t="shared" ref="H568:H596" si="13">ROUND(ROUND(G568,2)*ROUND(F568,3),2)</f>
        <v>0</v>
      </c>
      <c r="I568" s="81"/>
    </row>
    <row r="569" spans="1:9" ht="191.25" x14ac:dyDescent="0.2">
      <c r="A569" s="71" t="s">
        <v>578</v>
      </c>
      <c r="B569" s="71">
        <v>2</v>
      </c>
      <c r="C569" s="71" t="s">
        <v>581</v>
      </c>
      <c r="D569" s="6" t="s">
        <v>23</v>
      </c>
      <c r="E569" s="72" t="s">
        <v>582</v>
      </c>
      <c r="F569" s="8">
        <v>32</v>
      </c>
      <c r="G569" s="9"/>
      <c r="H569" s="10">
        <f t="shared" si="13"/>
        <v>0</v>
      </c>
      <c r="I569" s="81"/>
    </row>
    <row r="570" spans="1:9" ht="191.25" x14ac:dyDescent="0.2">
      <c r="A570" s="71" t="s">
        <v>578</v>
      </c>
      <c r="B570" s="71">
        <v>3</v>
      </c>
      <c r="C570" s="71" t="s">
        <v>583</v>
      </c>
      <c r="D570" s="6" t="s">
        <v>23</v>
      </c>
      <c r="E570" s="72" t="s">
        <v>584</v>
      </c>
      <c r="F570" s="8">
        <v>8</v>
      </c>
      <c r="G570" s="9"/>
      <c r="H570" s="10">
        <f t="shared" si="13"/>
        <v>0</v>
      </c>
      <c r="I570" s="81"/>
    </row>
    <row r="571" spans="1:9" ht="191.25" x14ac:dyDescent="0.2">
      <c r="A571" s="71" t="s">
        <v>578</v>
      </c>
      <c r="B571" s="71">
        <v>4</v>
      </c>
      <c r="C571" s="71" t="s">
        <v>585</v>
      </c>
      <c r="D571" s="6" t="s">
        <v>23</v>
      </c>
      <c r="E571" s="72" t="s">
        <v>586</v>
      </c>
      <c r="F571" s="8">
        <v>2</v>
      </c>
      <c r="G571" s="9"/>
      <c r="H571" s="10">
        <f t="shared" si="13"/>
        <v>0</v>
      </c>
      <c r="I571" s="81"/>
    </row>
    <row r="572" spans="1:9" ht="191.25" x14ac:dyDescent="0.2">
      <c r="A572" s="71" t="s">
        <v>578</v>
      </c>
      <c r="B572" s="71">
        <v>5</v>
      </c>
      <c r="C572" s="71" t="s">
        <v>587</v>
      </c>
      <c r="D572" s="6" t="s">
        <v>23</v>
      </c>
      <c r="E572" s="72" t="s">
        <v>588</v>
      </c>
      <c r="F572" s="8">
        <v>1</v>
      </c>
      <c r="G572" s="9"/>
      <c r="H572" s="10">
        <f t="shared" si="13"/>
        <v>0</v>
      </c>
      <c r="I572" s="81"/>
    </row>
    <row r="573" spans="1:9" ht="191.25" x14ac:dyDescent="0.2">
      <c r="A573" s="71" t="s">
        <v>578</v>
      </c>
      <c r="B573" s="71">
        <v>6</v>
      </c>
      <c r="C573" s="71" t="s">
        <v>589</v>
      </c>
      <c r="D573" s="6" t="s">
        <v>23</v>
      </c>
      <c r="E573" s="72" t="s">
        <v>590</v>
      </c>
      <c r="F573" s="8">
        <v>3</v>
      </c>
      <c r="G573" s="9"/>
      <c r="H573" s="10">
        <f t="shared" si="13"/>
        <v>0</v>
      </c>
      <c r="I573" s="81"/>
    </row>
    <row r="574" spans="1:9" ht="191.25" x14ac:dyDescent="0.2">
      <c r="A574" s="71" t="s">
        <v>578</v>
      </c>
      <c r="B574" s="71">
        <v>7</v>
      </c>
      <c r="C574" s="71" t="s">
        <v>591</v>
      </c>
      <c r="D574" s="6" t="s">
        <v>23</v>
      </c>
      <c r="E574" s="72" t="s">
        <v>592</v>
      </c>
      <c r="F574" s="8">
        <v>2</v>
      </c>
      <c r="G574" s="9"/>
      <c r="H574" s="10">
        <f t="shared" si="13"/>
        <v>0</v>
      </c>
      <c r="I574" s="81"/>
    </row>
    <row r="575" spans="1:9" ht="202.5" x14ac:dyDescent="0.2">
      <c r="A575" s="71" t="s">
        <v>578</v>
      </c>
      <c r="B575" s="71">
        <v>8</v>
      </c>
      <c r="C575" s="71" t="s">
        <v>593</v>
      </c>
      <c r="D575" s="6" t="s">
        <v>23</v>
      </c>
      <c r="E575" s="72" t="s">
        <v>594</v>
      </c>
      <c r="F575" s="8">
        <v>50</v>
      </c>
      <c r="G575" s="9"/>
      <c r="H575" s="10">
        <f t="shared" si="13"/>
        <v>0</v>
      </c>
      <c r="I575" s="81"/>
    </row>
    <row r="576" spans="1:9" ht="202.5" x14ac:dyDescent="0.2">
      <c r="A576" s="71" t="s">
        <v>578</v>
      </c>
      <c r="B576" s="71">
        <v>9</v>
      </c>
      <c r="C576" s="71" t="s">
        <v>595</v>
      </c>
      <c r="D576" s="6" t="s">
        <v>23</v>
      </c>
      <c r="E576" s="72" t="s">
        <v>596</v>
      </c>
      <c r="F576" s="8">
        <v>40</v>
      </c>
      <c r="G576" s="9"/>
      <c r="H576" s="10">
        <f t="shared" si="13"/>
        <v>0</v>
      </c>
      <c r="I576" s="81"/>
    </row>
    <row r="577" spans="1:9" ht="202.5" x14ac:dyDescent="0.2">
      <c r="A577" s="71" t="s">
        <v>578</v>
      </c>
      <c r="B577" s="71">
        <v>10</v>
      </c>
      <c r="C577" s="71" t="s">
        <v>597</v>
      </c>
      <c r="D577" s="6" t="s">
        <v>23</v>
      </c>
      <c r="E577" s="72" t="s">
        <v>598</v>
      </c>
      <c r="F577" s="8">
        <v>2</v>
      </c>
      <c r="G577" s="9"/>
      <c r="H577" s="10">
        <f t="shared" si="13"/>
        <v>0</v>
      </c>
      <c r="I577" s="81"/>
    </row>
    <row r="578" spans="1:9" ht="202.5" x14ac:dyDescent="0.2">
      <c r="A578" s="71" t="s">
        <v>578</v>
      </c>
      <c r="B578" s="71">
        <v>11</v>
      </c>
      <c r="C578" s="71" t="s">
        <v>599</v>
      </c>
      <c r="D578" s="6" t="s">
        <v>23</v>
      </c>
      <c r="E578" s="72" t="s">
        <v>600</v>
      </c>
      <c r="F578" s="8">
        <v>3</v>
      </c>
      <c r="G578" s="9"/>
      <c r="H578" s="10">
        <f t="shared" si="13"/>
        <v>0</v>
      </c>
      <c r="I578" s="81"/>
    </row>
    <row r="579" spans="1:9" ht="191.25" x14ac:dyDescent="0.2">
      <c r="A579" s="71" t="s">
        <v>578</v>
      </c>
      <c r="B579" s="71">
        <v>12</v>
      </c>
      <c r="C579" s="71" t="s">
        <v>601</v>
      </c>
      <c r="D579" s="6" t="s">
        <v>23</v>
      </c>
      <c r="E579" s="72" t="s">
        <v>602</v>
      </c>
      <c r="F579" s="8">
        <v>100</v>
      </c>
      <c r="G579" s="9"/>
      <c r="H579" s="10">
        <f t="shared" si="13"/>
        <v>0</v>
      </c>
      <c r="I579" s="81"/>
    </row>
    <row r="580" spans="1:9" ht="191.25" x14ac:dyDescent="0.2">
      <c r="A580" s="71" t="s">
        <v>578</v>
      </c>
      <c r="B580" s="71">
        <v>13</v>
      </c>
      <c r="C580" s="71" t="s">
        <v>603</v>
      </c>
      <c r="D580" s="6" t="s">
        <v>23</v>
      </c>
      <c r="E580" s="72" t="s">
        <v>604</v>
      </c>
      <c r="F580" s="8">
        <v>30</v>
      </c>
      <c r="G580" s="9"/>
      <c r="H580" s="10">
        <f t="shared" si="13"/>
        <v>0</v>
      </c>
      <c r="I580" s="81"/>
    </row>
    <row r="581" spans="1:9" ht="202.5" x14ac:dyDescent="0.2">
      <c r="A581" s="71" t="s">
        <v>578</v>
      </c>
      <c r="B581" s="71">
        <v>14</v>
      </c>
      <c r="C581" s="71" t="s">
        <v>605</v>
      </c>
      <c r="D581" s="6" t="s">
        <v>23</v>
      </c>
      <c r="E581" s="72" t="s">
        <v>606</v>
      </c>
      <c r="F581" s="8">
        <v>13</v>
      </c>
      <c r="G581" s="9"/>
      <c r="H581" s="10">
        <f t="shared" si="13"/>
        <v>0</v>
      </c>
      <c r="I581" s="81"/>
    </row>
    <row r="582" spans="1:9" ht="191.25" x14ac:dyDescent="0.2">
      <c r="A582" s="71" t="s">
        <v>578</v>
      </c>
      <c r="B582" s="71">
        <v>15</v>
      </c>
      <c r="C582" s="71" t="s">
        <v>607</v>
      </c>
      <c r="D582" s="6" t="s">
        <v>23</v>
      </c>
      <c r="E582" s="72" t="s">
        <v>608</v>
      </c>
      <c r="F582" s="8">
        <v>80</v>
      </c>
      <c r="G582" s="9"/>
      <c r="H582" s="10">
        <f t="shared" si="13"/>
        <v>0</v>
      </c>
      <c r="I582" s="81"/>
    </row>
    <row r="583" spans="1:9" ht="202.5" x14ac:dyDescent="0.2">
      <c r="A583" s="71" t="s">
        <v>578</v>
      </c>
      <c r="B583" s="71">
        <v>16</v>
      </c>
      <c r="C583" s="71" t="s">
        <v>609</v>
      </c>
      <c r="D583" s="6" t="s">
        <v>23</v>
      </c>
      <c r="E583" s="72" t="s">
        <v>610</v>
      </c>
      <c r="F583" s="8">
        <v>38</v>
      </c>
      <c r="G583" s="9"/>
      <c r="H583" s="10">
        <f t="shared" si="13"/>
        <v>0</v>
      </c>
      <c r="I583" s="81"/>
    </row>
    <row r="584" spans="1:9" ht="202.5" x14ac:dyDescent="0.2">
      <c r="A584" s="71" t="s">
        <v>578</v>
      </c>
      <c r="B584" s="71">
        <v>17</v>
      </c>
      <c r="C584" s="71" t="s">
        <v>611</v>
      </c>
      <c r="D584" s="6" t="s">
        <v>23</v>
      </c>
      <c r="E584" s="72" t="s">
        <v>612</v>
      </c>
      <c r="F584" s="8">
        <v>5</v>
      </c>
      <c r="G584" s="9"/>
      <c r="H584" s="10">
        <f t="shared" si="13"/>
        <v>0</v>
      </c>
      <c r="I584" s="81"/>
    </row>
    <row r="585" spans="1:9" ht="191.25" x14ac:dyDescent="0.2">
      <c r="A585" s="71" t="s">
        <v>578</v>
      </c>
      <c r="B585" s="71">
        <v>18</v>
      </c>
      <c r="C585" s="71" t="s">
        <v>613</v>
      </c>
      <c r="D585" s="6" t="s">
        <v>23</v>
      </c>
      <c r="E585" s="72" t="s">
        <v>614</v>
      </c>
      <c r="F585" s="8">
        <v>7</v>
      </c>
      <c r="G585" s="9"/>
      <c r="H585" s="10">
        <f t="shared" si="13"/>
        <v>0</v>
      </c>
      <c r="I585" s="81"/>
    </row>
    <row r="586" spans="1:9" ht="409.5" x14ac:dyDescent="0.2">
      <c r="A586" s="71" t="s">
        <v>578</v>
      </c>
      <c r="B586" s="71">
        <v>19</v>
      </c>
      <c r="C586" s="71" t="s">
        <v>615</v>
      </c>
      <c r="D586" s="6" t="s">
        <v>23</v>
      </c>
      <c r="E586" s="72" t="s">
        <v>616</v>
      </c>
      <c r="F586" s="8">
        <v>1</v>
      </c>
      <c r="G586" s="9"/>
      <c r="H586" s="10">
        <f t="shared" si="13"/>
        <v>0</v>
      </c>
      <c r="I586" s="81"/>
    </row>
    <row r="587" spans="1:9" ht="405" x14ac:dyDescent="0.2">
      <c r="A587" s="71" t="s">
        <v>578</v>
      </c>
      <c r="B587" s="71">
        <v>20</v>
      </c>
      <c r="C587" s="71" t="s">
        <v>617</v>
      </c>
      <c r="D587" s="6" t="s">
        <v>23</v>
      </c>
      <c r="E587" s="72" t="s">
        <v>618</v>
      </c>
      <c r="F587" s="8">
        <v>1</v>
      </c>
      <c r="G587" s="9"/>
      <c r="H587" s="10">
        <f t="shared" si="13"/>
        <v>0</v>
      </c>
      <c r="I587" s="81"/>
    </row>
    <row r="588" spans="1:9" ht="409.5" x14ac:dyDescent="0.2">
      <c r="A588" s="71" t="s">
        <v>578</v>
      </c>
      <c r="B588" s="71">
        <v>21</v>
      </c>
      <c r="C588" s="71" t="s">
        <v>619</v>
      </c>
      <c r="D588" s="6" t="s">
        <v>23</v>
      </c>
      <c r="E588" s="72" t="s">
        <v>620</v>
      </c>
      <c r="F588" s="8">
        <v>1</v>
      </c>
      <c r="G588" s="9"/>
      <c r="H588" s="10">
        <f t="shared" si="13"/>
        <v>0</v>
      </c>
      <c r="I588" s="81"/>
    </row>
    <row r="589" spans="1:9" ht="409.5" x14ac:dyDescent="0.2">
      <c r="A589" s="71" t="s">
        <v>578</v>
      </c>
      <c r="B589" s="71">
        <v>22</v>
      </c>
      <c r="C589" s="71" t="s">
        <v>621</v>
      </c>
      <c r="D589" s="6" t="s">
        <v>23</v>
      </c>
      <c r="E589" s="72" t="s">
        <v>622</v>
      </c>
      <c r="F589" s="8">
        <v>1</v>
      </c>
      <c r="G589" s="9"/>
      <c r="H589" s="10">
        <f t="shared" si="13"/>
        <v>0</v>
      </c>
      <c r="I589" s="81"/>
    </row>
    <row r="590" spans="1:9" ht="409.5" x14ac:dyDescent="0.2">
      <c r="A590" s="71" t="s">
        <v>578</v>
      </c>
      <c r="B590" s="71">
        <v>23</v>
      </c>
      <c r="C590" s="71" t="s">
        <v>623</v>
      </c>
      <c r="D590" s="6" t="s">
        <v>23</v>
      </c>
      <c r="E590" s="72" t="s">
        <v>624</v>
      </c>
      <c r="F590" s="8">
        <v>1</v>
      </c>
      <c r="G590" s="9"/>
      <c r="H590" s="10">
        <f t="shared" si="13"/>
        <v>0</v>
      </c>
      <c r="I590" s="81"/>
    </row>
    <row r="591" spans="1:9" ht="405" x14ac:dyDescent="0.2">
      <c r="A591" s="71" t="s">
        <v>578</v>
      </c>
      <c r="B591" s="71">
        <v>24</v>
      </c>
      <c r="C591" s="71" t="s">
        <v>625</v>
      </c>
      <c r="D591" s="6" t="s">
        <v>23</v>
      </c>
      <c r="E591" s="72" t="s">
        <v>626</v>
      </c>
      <c r="F591" s="8">
        <v>1</v>
      </c>
      <c r="G591" s="9"/>
      <c r="H591" s="10">
        <f t="shared" si="13"/>
        <v>0</v>
      </c>
      <c r="I591" s="81"/>
    </row>
    <row r="592" spans="1:9" ht="409.5" x14ac:dyDescent="0.2">
      <c r="A592" s="71" t="s">
        <v>578</v>
      </c>
      <c r="B592" s="71">
        <v>25</v>
      </c>
      <c r="C592" s="71" t="s">
        <v>627</v>
      </c>
      <c r="D592" s="6" t="s">
        <v>23</v>
      </c>
      <c r="E592" s="72" t="s">
        <v>628</v>
      </c>
      <c r="F592" s="8">
        <v>1</v>
      </c>
      <c r="G592" s="9"/>
      <c r="H592" s="10">
        <f t="shared" si="13"/>
        <v>0</v>
      </c>
      <c r="I592" s="81"/>
    </row>
    <row r="593" spans="1:9" ht="409.5" x14ac:dyDescent="0.2">
      <c r="A593" s="71" t="s">
        <v>578</v>
      </c>
      <c r="B593" s="71">
        <v>26</v>
      </c>
      <c r="C593" s="71" t="s">
        <v>629</v>
      </c>
      <c r="D593" s="6" t="s">
        <v>23</v>
      </c>
      <c r="E593" s="72" t="s">
        <v>630</v>
      </c>
      <c r="F593" s="8">
        <v>2</v>
      </c>
      <c r="G593" s="9"/>
      <c r="H593" s="10">
        <f t="shared" si="13"/>
        <v>0</v>
      </c>
      <c r="I593" s="81"/>
    </row>
    <row r="594" spans="1:9" ht="409.5" x14ac:dyDescent="0.2">
      <c r="A594" s="71" t="s">
        <v>578</v>
      </c>
      <c r="B594" s="71">
        <v>27</v>
      </c>
      <c r="C594" s="71" t="s">
        <v>631</v>
      </c>
      <c r="D594" s="6" t="s">
        <v>23</v>
      </c>
      <c r="E594" s="72" t="s">
        <v>632</v>
      </c>
      <c r="F594" s="8">
        <v>1</v>
      </c>
      <c r="G594" s="9"/>
      <c r="H594" s="10">
        <f t="shared" si="13"/>
        <v>0</v>
      </c>
      <c r="I594" s="81"/>
    </row>
    <row r="595" spans="1:9" ht="409.5" x14ac:dyDescent="0.2">
      <c r="A595" s="71" t="s">
        <v>578</v>
      </c>
      <c r="B595" s="71">
        <v>28</v>
      </c>
      <c r="C595" s="71" t="s">
        <v>633</v>
      </c>
      <c r="D595" s="6" t="s">
        <v>23</v>
      </c>
      <c r="E595" s="72" t="s">
        <v>634</v>
      </c>
      <c r="F595" s="8">
        <v>1</v>
      </c>
      <c r="G595" s="9"/>
      <c r="H595" s="10">
        <f t="shared" si="13"/>
        <v>0</v>
      </c>
      <c r="I595" s="81"/>
    </row>
    <row r="596" spans="1:9" ht="409.5" x14ac:dyDescent="0.2">
      <c r="A596" s="71" t="s">
        <v>578</v>
      </c>
      <c r="B596" s="71">
        <v>29</v>
      </c>
      <c r="C596" s="71" t="s">
        <v>635</v>
      </c>
      <c r="D596" s="6" t="s">
        <v>23</v>
      </c>
      <c r="E596" s="72" t="s">
        <v>636</v>
      </c>
      <c r="F596" s="8">
        <v>1</v>
      </c>
      <c r="G596" s="9"/>
      <c r="H596" s="10">
        <f t="shared" si="13"/>
        <v>0</v>
      </c>
      <c r="I596" s="81"/>
    </row>
    <row r="597" spans="1:9" x14ac:dyDescent="0.2">
      <c r="E597" s="4" t="s">
        <v>19</v>
      </c>
      <c r="F597" s="4"/>
      <c r="G597" s="4"/>
      <c r="H597" s="12">
        <f>SUM(H568:H596)</f>
        <v>0</v>
      </c>
      <c r="I597" s="81"/>
    </row>
    <row r="598" spans="1:9" x14ac:dyDescent="0.2">
      <c r="I598" s="81"/>
    </row>
    <row r="599" spans="1:9" x14ac:dyDescent="0.2">
      <c r="C599" s="4" t="s">
        <v>3</v>
      </c>
      <c r="D599" s="5" t="s">
        <v>4</v>
      </c>
      <c r="E599" s="4" t="s">
        <v>5</v>
      </c>
      <c r="I599" s="81"/>
    </row>
    <row r="600" spans="1:9" x14ac:dyDescent="0.2">
      <c r="C600" s="4" t="s">
        <v>6</v>
      </c>
      <c r="D600" s="5" t="s">
        <v>85</v>
      </c>
      <c r="E600" s="4" t="s">
        <v>287</v>
      </c>
      <c r="I600" s="81"/>
    </row>
    <row r="601" spans="1:9" x14ac:dyDescent="0.2">
      <c r="C601" s="4" t="s">
        <v>40</v>
      </c>
      <c r="D601" s="5" t="s">
        <v>159</v>
      </c>
      <c r="E601" s="4" t="s">
        <v>574</v>
      </c>
      <c r="I601" s="81"/>
    </row>
    <row r="602" spans="1:9" x14ac:dyDescent="0.2">
      <c r="C602" s="26" t="s">
        <v>74</v>
      </c>
      <c r="D602" s="27" t="s">
        <v>38</v>
      </c>
      <c r="E602" s="26" t="s">
        <v>637</v>
      </c>
      <c r="F602" s="28"/>
      <c r="G602" s="28"/>
      <c r="H602" s="28"/>
      <c r="I602" s="81"/>
    </row>
    <row r="603" spans="1:9" x14ac:dyDescent="0.2">
      <c r="I603" s="81"/>
    </row>
    <row r="604" spans="1:9" ht="146.25" x14ac:dyDescent="0.2">
      <c r="A604" s="71" t="s">
        <v>638</v>
      </c>
      <c r="B604" s="71">
        <v>1</v>
      </c>
      <c r="C604" s="71" t="s">
        <v>639</v>
      </c>
      <c r="D604" s="6" t="s">
        <v>28</v>
      </c>
      <c r="E604" s="7" t="s">
        <v>640</v>
      </c>
      <c r="F604" s="8">
        <v>597.27499999999998</v>
      </c>
      <c r="G604" s="9"/>
      <c r="H604" s="10">
        <f>ROUND(ROUND(G604,2)*ROUND(F604,3),2)</f>
        <v>0</v>
      </c>
      <c r="I604" s="81"/>
    </row>
    <row r="605" spans="1:9" ht="146.25" x14ac:dyDescent="0.2">
      <c r="A605" s="71" t="s">
        <v>638</v>
      </c>
      <c r="B605" s="71">
        <v>2</v>
      </c>
      <c r="C605" s="71" t="s">
        <v>641</v>
      </c>
      <c r="D605" s="6" t="s">
        <v>28</v>
      </c>
      <c r="E605" s="7" t="s">
        <v>642</v>
      </c>
      <c r="F605" s="8">
        <v>1141.884</v>
      </c>
      <c r="G605" s="9"/>
      <c r="H605" s="10">
        <f>ROUND(ROUND(G605,2)*ROUND(F605,3),2)</f>
        <v>0</v>
      </c>
      <c r="I605" s="81"/>
    </row>
    <row r="606" spans="1:9" x14ac:dyDescent="0.2">
      <c r="E606" s="4" t="s">
        <v>19</v>
      </c>
      <c r="F606" s="4"/>
      <c r="G606" s="4"/>
      <c r="H606" s="12">
        <f>SUM(H604:H605)</f>
        <v>0</v>
      </c>
      <c r="I606" s="81"/>
    </row>
    <row r="607" spans="1:9" x14ac:dyDescent="0.2">
      <c r="I607" s="81"/>
    </row>
    <row r="608" spans="1:9" x14ac:dyDescent="0.2">
      <c r="C608" s="4" t="s">
        <v>3</v>
      </c>
      <c r="D608" s="5" t="s">
        <v>4</v>
      </c>
      <c r="E608" s="4" t="s">
        <v>5</v>
      </c>
      <c r="I608" s="81"/>
    </row>
    <row r="609" spans="1:9" x14ac:dyDescent="0.2">
      <c r="C609" s="4" t="s">
        <v>6</v>
      </c>
      <c r="D609" s="5" t="s">
        <v>85</v>
      </c>
      <c r="E609" s="4" t="s">
        <v>287</v>
      </c>
      <c r="I609" s="81"/>
    </row>
    <row r="610" spans="1:9" x14ac:dyDescent="0.2">
      <c r="C610" s="37" t="s">
        <v>40</v>
      </c>
      <c r="D610" s="38" t="s">
        <v>219</v>
      </c>
      <c r="E610" s="37" t="s">
        <v>643</v>
      </c>
      <c r="F610" s="39"/>
      <c r="G610" s="39"/>
      <c r="H610" s="39"/>
      <c r="I610" s="80">
        <f>H658+H684</f>
        <v>0</v>
      </c>
    </row>
    <row r="611" spans="1:9" x14ac:dyDescent="0.2">
      <c r="C611" s="26" t="s">
        <v>74</v>
      </c>
      <c r="D611" s="27" t="s">
        <v>4</v>
      </c>
      <c r="E611" s="26" t="s">
        <v>644</v>
      </c>
      <c r="F611" s="28"/>
      <c r="G611" s="28"/>
      <c r="H611" s="28"/>
      <c r="I611" s="81"/>
    </row>
    <row r="612" spans="1:9" x14ac:dyDescent="0.2">
      <c r="I612" s="81"/>
    </row>
    <row r="613" spans="1:9" ht="90" x14ac:dyDescent="0.2">
      <c r="A613" s="71" t="s">
        <v>645</v>
      </c>
      <c r="B613" s="71">
        <v>1</v>
      </c>
      <c r="C613" s="71" t="s">
        <v>646</v>
      </c>
      <c r="D613" s="6" t="s">
        <v>89</v>
      </c>
      <c r="E613" s="7" t="s">
        <v>647</v>
      </c>
      <c r="F613" s="8">
        <v>222.9</v>
      </c>
      <c r="G613" s="9"/>
      <c r="H613" s="10">
        <f t="shared" ref="H613:H657" si="14">ROUND(ROUND(G613,2)*ROUND(F613,3),2)</f>
        <v>0</v>
      </c>
      <c r="I613" s="81"/>
    </row>
    <row r="614" spans="1:9" ht="101.25" x14ac:dyDescent="0.2">
      <c r="A614" s="71" t="s">
        <v>645</v>
      </c>
      <c r="B614" s="71">
        <v>2</v>
      </c>
      <c r="C614" s="71" t="s">
        <v>648</v>
      </c>
      <c r="D614" s="6" t="s">
        <v>28</v>
      </c>
      <c r="E614" s="7" t="s">
        <v>649</v>
      </c>
      <c r="F614" s="8">
        <v>63.954000000000001</v>
      </c>
      <c r="G614" s="9"/>
      <c r="H614" s="10">
        <f t="shared" si="14"/>
        <v>0</v>
      </c>
      <c r="I614" s="81"/>
    </row>
    <row r="615" spans="1:9" ht="90" x14ac:dyDescent="0.2">
      <c r="A615" s="71" t="s">
        <v>645</v>
      </c>
      <c r="B615" s="71">
        <v>3</v>
      </c>
      <c r="C615" s="71" t="s">
        <v>650</v>
      </c>
      <c r="D615" s="6" t="s">
        <v>28</v>
      </c>
      <c r="E615" s="7" t="s">
        <v>651</v>
      </c>
      <c r="F615" s="8">
        <v>119.07</v>
      </c>
      <c r="G615" s="9"/>
      <c r="H615" s="10">
        <f t="shared" si="14"/>
        <v>0</v>
      </c>
      <c r="I615" s="81"/>
    </row>
    <row r="616" spans="1:9" ht="123.75" x14ac:dyDescent="0.2">
      <c r="A616" s="71" t="s">
        <v>645</v>
      </c>
      <c r="B616" s="71">
        <v>4</v>
      </c>
      <c r="C616" s="71" t="s">
        <v>652</v>
      </c>
      <c r="D616" s="6" t="s">
        <v>23</v>
      </c>
      <c r="E616" s="7" t="s">
        <v>653</v>
      </c>
      <c r="F616" s="8">
        <v>2</v>
      </c>
      <c r="G616" s="9"/>
      <c r="H616" s="10">
        <f t="shared" si="14"/>
        <v>0</v>
      </c>
      <c r="I616" s="81"/>
    </row>
    <row r="617" spans="1:9" ht="123.75" x14ac:dyDescent="0.2">
      <c r="A617" s="71" t="s">
        <v>645</v>
      </c>
      <c r="B617" s="71">
        <v>5</v>
      </c>
      <c r="C617" s="71" t="s">
        <v>654</v>
      </c>
      <c r="D617" s="6" t="s">
        <v>23</v>
      </c>
      <c r="E617" s="7" t="s">
        <v>655</v>
      </c>
      <c r="F617" s="8">
        <v>3</v>
      </c>
      <c r="G617" s="9"/>
      <c r="H617" s="10">
        <f t="shared" si="14"/>
        <v>0</v>
      </c>
      <c r="I617" s="81"/>
    </row>
    <row r="618" spans="1:9" ht="123.75" x14ac:dyDescent="0.2">
      <c r="A618" s="71" t="s">
        <v>645</v>
      </c>
      <c r="B618" s="71">
        <v>6</v>
      </c>
      <c r="C618" s="71" t="s">
        <v>656</v>
      </c>
      <c r="D618" s="6" t="s">
        <v>23</v>
      </c>
      <c r="E618" s="7" t="s">
        <v>657</v>
      </c>
      <c r="F618" s="8">
        <v>1</v>
      </c>
      <c r="G618" s="9"/>
      <c r="H618" s="10">
        <f t="shared" si="14"/>
        <v>0</v>
      </c>
      <c r="I618" s="81"/>
    </row>
    <row r="619" spans="1:9" ht="135" x14ac:dyDescent="0.2">
      <c r="A619" s="71" t="s">
        <v>645</v>
      </c>
      <c r="B619" s="71">
        <v>7</v>
      </c>
      <c r="C619" s="71" t="s">
        <v>658</v>
      </c>
      <c r="D619" s="6" t="s">
        <v>23</v>
      </c>
      <c r="E619" s="7" t="s">
        <v>659</v>
      </c>
      <c r="F619" s="8">
        <v>2</v>
      </c>
      <c r="G619" s="9"/>
      <c r="H619" s="10">
        <f t="shared" si="14"/>
        <v>0</v>
      </c>
      <c r="I619" s="81"/>
    </row>
    <row r="620" spans="1:9" ht="281.25" x14ac:dyDescent="0.2">
      <c r="A620" s="71" t="s">
        <v>645</v>
      </c>
      <c r="B620" s="71">
        <v>8</v>
      </c>
      <c r="C620" s="71" t="s">
        <v>660</v>
      </c>
      <c r="D620" s="6" t="s">
        <v>23</v>
      </c>
      <c r="E620" s="7" t="s">
        <v>661</v>
      </c>
      <c r="F620" s="8">
        <v>50</v>
      </c>
      <c r="G620" s="9"/>
      <c r="H620" s="10">
        <f t="shared" si="14"/>
        <v>0</v>
      </c>
      <c r="I620" s="81"/>
    </row>
    <row r="621" spans="1:9" ht="281.25" x14ac:dyDescent="0.2">
      <c r="A621" s="71" t="s">
        <v>645</v>
      </c>
      <c r="B621" s="71">
        <v>9</v>
      </c>
      <c r="C621" s="71" t="s">
        <v>662</v>
      </c>
      <c r="D621" s="6" t="s">
        <v>23</v>
      </c>
      <c r="E621" s="7" t="s">
        <v>663</v>
      </c>
      <c r="F621" s="8">
        <v>40</v>
      </c>
      <c r="G621" s="9"/>
      <c r="H621" s="10">
        <f t="shared" si="14"/>
        <v>0</v>
      </c>
      <c r="I621" s="81"/>
    </row>
    <row r="622" spans="1:9" ht="112.5" x14ac:dyDescent="0.2">
      <c r="A622" s="71" t="s">
        <v>645</v>
      </c>
      <c r="B622" s="71">
        <v>10</v>
      </c>
      <c r="C622" s="71" t="s">
        <v>664</v>
      </c>
      <c r="D622" s="6" t="s">
        <v>23</v>
      </c>
      <c r="E622" s="7" t="s">
        <v>665</v>
      </c>
      <c r="F622" s="8">
        <v>1</v>
      </c>
      <c r="G622" s="9"/>
      <c r="H622" s="10">
        <f t="shared" si="14"/>
        <v>0</v>
      </c>
      <c r="I622" s="81"/>
    </row>
    <row r="623" spans="1:9" ht="112.5" x14ac:dyDescent="0.2">
      <c r="A623" s="71" t="s">
        <v>645</v>
      </c>
      <c r="B623" s="71">
        <v>11</v>
      </c>
      <c r="C623" s="71" t="s">
        <v>666</v>
      </c>
      <c r="D623" s="6" t="s">
        <v>23</v>
      </c>
      <c r="E623" s="7" t="s">
        <v>667</v>
      </c>
      <c r="F623" s="8">
        <v>1</v>
      </c>
      <c r="G623" s="9"/>
      <c r="H623" s="10">
        <f t="shared" si="14"/>
        <v>0</v>
      </c>
      <c r="I623" s="81"/>
    </row>
    <row r="624" spans="1:9" ht="78.75" x14ac:dyDescent="0.2">
      <c r="A624" s="71" t="s">
        <v>645</v>
      </c>
      <c r="B624" s="71">
        <v>12</v>
      </c>
      <c r="C624" s="71" t="s">
        <v>668</v>
      </c>
      <c r="D624" s="6" t="s">
        <v>89</v>
      </c>
      <c r="E624" s="7" t="s">
        <v>669</v>
      </c>
      <c r="F624" s="8">
        <v>26.67</v>
      </c>
      <c r="G624" s="9"/>
      <c r="H624" s="10">
        <f t="shared" si="14"/>
        <v>0</v>
      </c>
      <c r="I624" s="81"/>
    </row>
    <row r="625" spans="1:9" ht="101.25" x14ac:dyDescent="0.2">
      <c r="A625" s="71" t="s">
        <v>645</v>
      </c>
      <c r="B625" s="71">
        <v>13</v>
      </c>
      <c r="C625" s="71" t="s">
        <v>670</v>
      </c>
      <c r="D625" s="6" t="s">
        <v>23</v>
      </c>
      <c r="E625" s="7" t="s">
        <v>671</v>
      </c>
      <c r="F625" s="8">
        <v>16</v>
      </c>
      <c r="G625" s="9"/>
      <c r="H625" s="10">
        <f t="shared" si="14"/>
        <v>0</v>
      </c>
      <c r="I625" s="81"/>
    </row>
    <row r="626" spans="1:9" ht="112.5" x14ac:dyDescent="0.2">
      <c r="A626" s="71" t="s">
        <v>645</v>
      </c>
      <c r="B626" s="71">
        <v>14</v>
      </c>
      <c r="C626" s="71" t="s">
        <v>672</v>
      </c>
      <c r="D626" s="6" t="s">
        <v>23</v>
      </c>
      <c r="E626" s="7" t="s">
        <v>673</v>
      </c>
      <c r="F626" s="8">
        <v>2</v>
      </c>
      <c r="G626" s="9"/>
      <c r="H626" s="10">
        <f t="shared" si="14"/>
        <v>0</v>
      </c>
      <c r="I626" s="81"/>
    </row>
    <row r="627" spans="1:9" ht="101.25" x14ac:dyDescent="0.2">
      <c r="A627" s="71" t="s">
        <v>645</v>
      </c>
      <c r="B627" s="71">
        <v>15</v>
      </c>
      <c r="C627" s="71" t="s">
        <v>674</v>
      </c>
      <c r="D627" s="6" t="s">
        <v>28</v>
      </c>
      <c r="E627" s="7" t="s">
        <v>675</v>
      </c>
      <c r="F627" s="8">
        <v>51.066000000000003</v>
      </c>
      <c r="G627" s="9"/>
      <c r="H627" s="10">
        <f t="shared" si="14"/>
        <v>0</v>
      </c>
      <c r="I627" s="81"/>
    </row>
    <row r="628" spans="1:9" ht="101.25" x14ac:dyDescent="0.2">
      <c r="A628" s="71" t="s">
        <v>645</v>
      </c>
      <c r="B628" s="71">
        <v>16</v>
      </c>
      <c r="C628" s="71" t="s">
        <v>676</v>
      </c>
      <c r="D628" s="6" t="s">
        <v>23</v>
      </c>
      <c r="E628" s="7" t="s">
        <v>677</v>
      </c>
      <c r="F628" s="8">
        <v>118</v>
      </c>
      <c r="G628" s="9"/>
      <c r="H628" s="10">
        <f t="shared" si="14"/>
        <v>0</v>
      </c>
      <c r="I628" s="81"/>
    </row>
    <row r="629" spans="1:9" ht="101.25" x14ac:dyDescent="0.2">
      <c r="A629" s="71" t="s">
        <v>645</v>
      </c>
      <c r="B629" s="71">
        <v>17</v>
      </c>
      <c r="C629" s="71" t="s">
        <v>678</v>
      </c>
      <c r="D629" s="6" t="s">
        <v>242</v>
      </c>
      <c r="E629" s="7" t="s">
        <v>679</v>
      </c>
      <c r="F629" s="8">
        <v>13.32</v>
      </c>
      <c r="G629" s="9"/>
      <c r="H629" s="10">
        <f t="shared" si="14"/>
        <v>0</v>
      </c>
      <c r="I629" s="81"/>
    </row>
    <row r="630" spans="1:9" ht="90" x14ac:dyDescent="0.2">
      <c r="A630" s="71" t="s">
        <v>645</v>
      </c>
      <c r="B630" s="71">
        <v>18</v>
      </c>
      <c r="C630" s="71" t="s">
        <v>680</v>
      </c>
      <c r="D630" s="6" t="s">
        <v>23</v>
      </c>
      <c r="E630" s="7" t="s">
        <v>681</v>
      </c>
      <c r="F630" s="8">
        <v>257</v>
      </c>
      <c r="G630" s="9"/>
      <c r="H630" s="10">
        <f t="shared" si="14"/>
        <v>0</v>
      </c>
      <c r="I630" s="81"/>
    </row>
    <row r="631" spans="1:9" ht="101.25" x14ac:dyDescent="0.2">
      <c r="A631" s="71" t="s">
        <v>645</v>
      </c>
      <c r="B631" s="71">
        <v>19</v>
      </c>
      <c r="C631" s="71" t="s">
        <v>682</v>
      </c>
      <c r="D631" s="6" t="s">
        <v>28</v>
      </c>
      <c r="E631" s="7" t="s">
        <v>683</v>
      </c>
      <c r="F631" s="8">
        <v>51.5</v>
      </c>
      <c r="G631" s="9"/>
      <c r="H631" s="10">
        <f t="shared" si="14"/>
        <v>0</v>
      </c>
      <c r="I631" s="81"/>
    </row>
    <row r="632" spans="1:9" ht="101.25" x14ac:dyDescent="0.2">
      <c r="A632" s="71" t="s">
        <v>645</v>
      </c>
      <c r="B632" s="71">
        <v>20</v>
      </c>
      <c r="C632" s="71" t="s">
        <v>684</v>
      </c>
      <c r="D632" s="6" t="s">
        <v>23</v>
      </c>
      <c r="E632" s="7" t="s">
        <v>685</v>
      </c>
      <c r="F632" s="8">
        <v>5</v>
      </c>
      <c r="G632" s="9"/>
      <c r="H632" s="10">
        <f t="shared" si="14"/>
        <v>0</v>
      </c>
      <c r="I632" s="81"/>
    </row>
    <row r="633" spans="1:9" ht="146.25" x14ac:dyDescent="0.2">
      <c r="A633" s="71" t="s">
        <v>645</v>
      </c>
      <c r="B633" s="71">
        <v>21</v>
      </c>
      <c r="C633" s="71" t="s">
        <v>686</v>
      </c>
      <c r="D633" s="6" t="s">
        <v>23</v>
      </c>
      <c r="E633" s="7" t="s">
        <v>687</v>
      </c>
      <c r="F633" s="8">
        <v>1</v>
      </c>
      <c r="G633" s="9"/>
      <c r="H633" s="10">
        <f t="shared" si="14"/>
        <v>0</v>
      </c>
      <c r="I633" s="81"/>
    </row>
    <row r="634" spans="1:9" ht="157.5" x14ac:dyDescent="0.2">
      <c r="A634" s="71" t="s">
        <v>645</v>
      </c>
      <c r="B634" s="71">
        <v>22</v>
      </c>
      <c r="C634" s="71" t="s">
        <v>688</v>
      </c>
      <c r="D634" s="6" t="s">
        <v>23</v>
      </c>
      <c r="E634" s="7" t="s">
        <v>689</v>
      </c>
      <c r="F634" s="8">
        <v>4</v>
      </c>
      <c r="G634" s="9"/>
      <c r="H634" s="10">
        <f t="shared" si="14"/>
        <v>0</v>
      </c>
      <c r="I634" s="81"/>
    </row>
    <row r="635" spans="1:9" ht="168.75" x14ac:dyDescent="0.2">
      <c r="A635" s="71" t="s">
        <v>645</v>
      </c>
      <c r="B635" s="71">
        <v>23</v>
      </c>
      <c r="C635" s="71" t="s">
        <v>690</v>
      </c>
      <c r="D635" s="6" t="s">
        <v>23</v>
      </c>
      <c r="E635" s="7" t="s">
        <v>691</v>
      </c>
      <c r="F635" s="8">
        <v>1</v>
      </c>
      <c r="G635" s="9"/>
      <c r="H635" s="10">
        <f t="shared" si="14"/>
        <v>0</v>
      </c>
      <c r="I635" s="81"/>
    </row>
    <row r="636" spans="1:9" ht="180" x14ac:dyDescent="0.2">
      <c r="A636" s="71" t="s">
        <v>645</v>
      </c>
      <c r="B636" s="71">
        <v>24</v>
      </c>
      <c r="C636" s="71" t="s">
        <v>692</v>
      </c>
      <c r="D636" s="6" t="s">
        <v>23</v>
      </c>
      <c r="E636" s="7" t="s">
        <v>693</v>
      </c>
      <c r="F636" s="8">
        <v>1</v>
      </c>
      <c r="G636" s="9"/>
      <c r="H636" s="10">
        <f t="shared" si="14"/>
        <v>0</v>
      </c>
      <c r="I636" s="81"/>
    </row>
    <row r="637" spans="1:9" ht="180" x14ac:dyDescent="0.2">
      <c r="A637" s="71" t="s">
        <v>645</v>
      </c>
      <c r="B637" s="71">
        <v>25</v>
      </c>
      <c r="C637" s="71" t="s">
        <v>694</v>
      </c>
      <c r="D637" s="6" t="s">
        <v>23</v>
      </c>
      <c r="E637" s="7" t="s">
        <v>695</v>
      </c>
      <c r="F637" s="8">
        <v>1</v>
      </c>
      <c r="G637" s="9"/>
      <c r="H637" s="10">
        <f t="shared" si="14"/>
        <v>0</v>
      </c>
      <c r="I637" s="81"/>
    </row>
    <row r="638" spans="1:9" ht="180" x14ac:dyDescent="0.2">
      <c r="A638" s="71" t="s">
        <v>645</v>
      </c>
      <c r="B638" s="71">
        <v>26</v>
      </c>
      <c r="C638" s="71" t="s">
        <v>696</v>
      </c>
      <c r="D638" s="6" t="s">
        <v>23</v>
      </c>
      <c r="E638" s="7" t="s">
        <v>697</v>
      </c>
      <c r="F638" s="8">
        <v>1</v>
      </c>
      <c r="G638" s="9"/>
      <c r="H638" s="10">
        <f t="shared" si="14"/>
        <v>0</v>
      </c>
      <c r="I638" s="81"/>
    </row>
    <row r="639" spans="1:9" ht="180" x14ac:dyDescent="0.2">
      <c r="A639" s="71" t="s">
        <v>645</v>
      </c>
      <c r="B639" s="71">
        <v>27</v>
      </c>
      <c r="C639" s="71" t="s">
        <v>698</v>
      </c>
      <c r="D639" s="6" t="s">
        <v>23</v>
      </c>
      <c r="E639" s="7" t="s">
        <v>699</v>
      </c>
      <c r="F639" s="8">
        <v>1</v>
      </c>
      <c r="G639" s="9"/>
      <c r="H639" s="10">
        <f t="shared" si="14"/>
        <v>0</v>
      </c>
      <c r="I639" s="81"/>
    </row>
    <row r="640" spans="1:9" ht="168.75" x14ac:dyDescent="0.2">
      <c r="A640" s="71" t="s">
        <v>645</v>
      </c>
      <c r="B640" s="71">
        <v>28</v>
      </c>
      <c r="C640" s="71" t="s">
        <v>700</v>
      </c>
      <c r="D640" s="6" t="s">
        <v>23</v>
      </c>
      <c r="E640" s="7" t="s">
        <v>701</v>
      </c>
      <c r="F640" s="8">
        <v>1</v>
      </c>
      <c r="G640" s="9"/>
      <c r="H640" s="10">
        <f t="shared" si="14"/>
        <v>0</v>
      </c>
      <c r="I640" s="81"/>
    </row>
    <row r="641" spans="1:9" ht="157.5" x14ac:dyDescent="0.2">
      <c r="A641" s="71" t="s">
        <v>645</v>
      </c>
      <c r="B641" s="71">
        <v>29</v>
      </c>
      <c r="C641" s="71" t="s">
        <v>702</v>
      </c>
      <c r="D641" s="6" t="s">
        <v>23</v>
      </c>
      <c r="E641" s="7" t="s">
        <v>703</v>
      </c>
      <c r="F641" s="8">
        <v>1</v>
      </c>
      <c r="G641" s="9"/>
      <c r="H641" s="10">
        <f t="shared" si="14"/>
        <v>0</v>
      </c>
      <c r="I641" s="81"/>
    </row>
    <row r="642" spans="1:9" ht="146.25" x14ac:dyDescent="0.2">
      <c r="A642" s="71" t="s">
        <v>645</v>
      </c>
      <c r="B642" s="71">
        <v>30</v>
      </c>
      <c r="C642" s="71" t="s">
        <v>704</v>
      </c>
      <c r="D642" s="6" t="s">
        <v>23</v>
      </c>
      <c r="E642" s="7" t="s">
        <v>705</v>
      </c>
      <c r="F642" s="8">
        <v>1</v>
      </c>
      <c r="G642" s="9"/>
      <c r="H642" s="10">
        <f t="shared" si="14"/>
        <v>0</v>
      </c>
      <c r="I642" s="81"/>
    </row>
    <row r="643" spans="1:9" ht="146.25" x14ac:dyDescent="0.2">
      <c r="A643" s="71" t="s">
        <v>645</v>
      </c>
      <c r="B643" s="71">
        <v>31</v>
      </c>
      <c r="C643" s="71" t="s">
        <v>706</v>
      </c>
      <c r="D643" s="6" t="s">
        <v>23</v>
      </c>
      <c r="E643" s="7" t="s">
        <v>707</v>
      </c>
      <c r="F643" s="8">
        <v>1</v>
      </c>
      <c r="G643" s="9"/>
      <c r="H643" s="10">
        <f t="shared" si="14"/>
        <v>0</v>
      </c>
      <c r="I643" s="81"/>
    </row>
    <row r="644" spans="1:9" ht="112.5" x14ac:dyDescent="0.2">
      <c r="A644" s="71" t="s">
        <v>645</v>
      </c>
      <c r="B644" s="71">
        <v>32</v>
      </c>
      <c r="C644" s="71" t="s">
        <v>708</v>
      </c>
      <c r="D644" s="6" t="s">
        <v>23</v>
      </c>
      <c r="E644" s="7" t="s">
        <v>709</v>
      </c>
      <c r="F644" s="8">
        <v>1</v>
      </c>
      <c r="G644" s="9"/>
      <c r="H644" s="10">
        <f t="shared" si="14"/>
        <v>0</v>
      </c>
      <c r="I644" s="81"/>
    </row>
    <row r="645" spans="1:9" ht="225" x14ac:dyDescent="0.2">
      <c r="A645" s="71" t="s">
        <v>645</v>
      </c>
      <c r="B645" s="71">
        <v>33</v>
      </c>
      <c r="C645" s="71" t="s">
        <v>710</v>
      </c>
      <c r="D645" s="6" t="s">
        <v>23</v>
      </c>
      <c r="E645" s="7" t="s">
        <v>711</v>
      </c>
      <c r="F645" s="8">
        <v>1</v>
      </c>
      <c r="G645" s="9"/>
      <c r="H645" s="10">
        <f t="shared" si="14"/>
        <v>0</v>
      </c>
      <c r="I645" s="81"/>
    </row>
    <row r="646" spans="1:9" ht="168.75" x14ac:dyDescent="0.2">
      <c r="A646" s="71" t="s">
        <v>645</v>
      </c>
      <c r="B646" s="71">
        <v>34</v>
      </c>
      <c r="C646" s="71" t="s">
        <v>712</v>
      </c>
      <c r="D646" s="6" t="s">
        <v>23</v>
      </c>
      <c r="E646" s="7" t="s">
        <v>713</v>
      </c>
      <c r="F646" s="8">
        <v>1</v>
      </c>
      <c r="G646" s="9"/>
      <c r="H646" s="10">
        <f t="shared" si="14"/>
        <v>0</v>
      </c>
      <c r="I646" s="81"/>
    </row>
    <row r="647" spans="1:9" ht="292.5" x14ac:dyDescent="0.2">
      <c r="A647" s="71" t="s">
        <v>645</v>
      </c>
      <c r="B647" s="71">
        <v>35</v>
      </c>
      <c r="C647" s="71" t="s">
        <v>714</v>
      </c>
      <c r="D647" s="6" t="s">
        <v>23</v>
      </c>
      <c r="E647" s="7" t="s">
        <v>715</v>
      </c>
      <c r="F647" s="8">
        <v>45</v>
      </c>
      <c r="G647" s="9"/>
      <c r="H647" s="10">
        <f t="shared" si="14"/>
        <v>0</v>
      </c>
      <c r="I647" s="81"/>
    </row>
    <row r="648" spans="1:9" ht="202.5" x14ac:dyDescent="0.2">
      <c r="A648" s="71" t="s">
        <v>645</v>
      </c>
      <c r="B648" s="71">
        <v>36</v>
      </c>
      <c r="C648" s="71" t="s">
        <v>716</v>
      </c>
      <c r="D648" s="6" t="s">
        <v>23</v>
      </c>
      <c r="E648" s="7" t="s">
        <v>717</v>
      </c>
      <c r="F648" s="8">
        <v>1</v>
      </c>
      <c r="G648" s="9"/>
      <c r="H648" s="10">
        <f t="shared" si="14"/>
        <v>0</v>
      </c>
      <c r="I648" s="81"/>
    </row>
    <row r="649" spans="1:9" ht="191.25" x14ac:dyDescent="0.2">
      <c r="A649" s="71" t="s">
        <v>645</v>
      </c>
      <c r="B649" s="71">
        <v>37</v>
      </c>
      <c r="C649" s="71" t="s">
        <v>718</v>
      </c>
      <c r="D649" s="6" t="s">
        <v>23</v>
      </c>
      <c r="E649" s="7" t="s">
        <v>719</v>
      </c>
      <c r="F649" s="8">
        <v>1</v>
      </c>
      <c r="G649" s="9"/>
      <c r="H649" s="10">
        <f t="shared" si="14"/>
        <v>0</v>
      </c>
      <c r="I649" s="81"/>
    </row>
    <row r="650" spans="1:9" ht="191.25" x14ac:dyDescent="0.2">
      <c r="A650" s="71" t="s">
        <v>645</v>
      </c>
      <c r="B650" s="71">
        <v>38</v>
      </c>
      <c r="C650" s="71" t="s">
        <v>720</v>
      </c>
      <c r="D650" s="6" t="s">
        <v>23</v>
      </c>
      <c r="E650" s="7" t="s">
        <v>721</v>
      </c>
      <c r="F650" s="8">
        <v>1</v>
      </c>
      <c r="G650" s="9"/>
      <c r="H650" s="10">
        <f t="shared" si="14"/>
        <v>0</v>
      </c>
      <c r="I650" s="81"/>
    </row>
    <row r="651" spans="1:9" ht="180" x14ac:dyDescent="0.2">
      <c r="A651" s="71" t="s">
        <v>645</v>
      </c>
      <c r="B651" s="71">
        <v>39</v>
      </c>
      <c r="C651" s="71" t="s">
        <v>722</v>
      </c>
      <c r="D651" s="6" t="s">
        <v>23</v>
      </c>
      <c r="E651" s="7" t="s">
        <v>723</v>
      </c>
      <c r="F651" s="8">
        <v>1</v>
      </c>
      <c r="G651" s="9"/>
      <c r="H651" s="10">
        <f t="shared" si="14"/>
        <v>0</v>
      </c>
      <c r="I651" s="81"/>
    </row>
    <row r="652" spans="1:9" ht="180" x14ac:dyDescent="0.2">
      <c r="A652" s="71" t="s">
        <v>645</v>
      </c>
      <c r="B652" s="71">
        <v>40</v>
      </c>
      <c r="C652" s="71" t="s">
        <v>724</v>
      </c>
      <c r="D652" s="6" t="s">
        <v>23</v>
      </c>
      <c r="E652" s="7" t="s">
        <v>725</v>
      </c>
      <c r="F652" s="8">
        <v>1</v>
      </c>
      <c r="G652" s="9"/>
      <c r="H652" s="10">
        <f t="shared" si="14"/>
        <v>0</v>
      </c>
      <c r="I652" s="81"/>
    </row>
    <row r="653" spans="1:9" ht="180" x14ac:dyDescent="0.2">
      <c r="A653" s="71" t="s">
        <v>645</v>
      </c>
      <c r="B653" s="71">
        <v>41</v>
      </c>
      <c r="C653" s="71" t="s">
        <v>726</v>
      </c>
      <c r="D653" s="6" t="s">
        <v>23</v>
      </c>
      <c r="E653" s="7" t="s">
        <v>727</v>
      </c>
      <c r="F653" s="8">
        <v>1</v>
      </c>
      <c r="G653" s="9"/>
      <c r="H653" s="10">
        <f t="shared" si="14"/>
        <v>0</v>
      </c>
      <c r="I653" s="81"/>
    </row>
    <row r="654" spans="1:9" ht="157.5" x14ac:dyDescent="0.2">
      <c r="A654" s="71" t="s">
        <v>645</v>
      </c>
      <c r="B654" s="71">
        <v>42</v>
      </c>
      <c r="C654" s="71" t="s">
        <v>728</v>
      </c>
      <c r="D654" s="6" t="s">
        <v>23</v>
      </c>
      <c r="E654" s="7" t="s">
        <v>729</v>
      </c>
      <c r="F654" s="8">
        <v>4</v>
      </c>
      <c r="G654" s="9"/>
      <c r="H654" s="10">
        <f t="shared" si="14"/>
        <v>0</v>
      </c>
      <c r="I654" s="81"/>
    </row>
    <row r="655" spans="1:9" ht="180" x14ac:dyDescent="0.2">
      <c r="A655" s="71" t="s">
        <v>645</v>
      </c>
      <c r="B655" s="71">
        <v>43</v>
      </c>
      <c r="C655" s="71" t="s">
        <v>730</v>
      </c>
      <c r="D655" s="6" t="s">
        <v>23</v>
      </c>
      <c r="E655" s="7" t="s">
        <v>731</v>
      </c>
      <c r="F655" s="8">
        <v>1</v>
      </c>
      <c r="G655" s="9"/>
      <c r="H655" s="10">
        <f t="shared" si="14"/>
        <v>0</v>
      </c>
      <c r="I655" s="81"/>
    </row>
    <row r="656" spans="1:9" ht="270" x14ac:dyDescent="0.2">
      <c r="A656" s="71" t="s">
        <v>645</v>
      </c>
      <c r="B656" s="71">
        <v>44</v>
      </c>
      <c r="C656" s="71" t="s">
        <v>732</v>
      </c>
      <c r="D656" s="6" t="s">
        <v>23</v>
      </c>
      <c r="E656" s="7" t="s">
        <v>733</v>
      </c>
      <c r="F656" s="8">
        <v>1</v>
      </c>
      <c r="G656" s="9"/>
      <c r="H656" s="10">
        <f t="shared" si="14"/>
        <v>0</v>
      </c>
      <c r="I656" s="81"/>
    </row>
    <row r="657" spans="1:9" ht="270" x14ac:dyDescent="0.2">
      <c r="A657" s="71" t="s">
        <v>645</v>
      </c>
      <c r="B657" s="71">
        <v>45</v>
      </c>
      <c r="C657" s="71" t="s">
        <v>734</v>
      </c>
      <c r="D657" s="6" t="s">
        <v>23</v>
      </c>
      <c r="E657" s="7" t="s">
        <v>735</v>
      </c>
      <c r="F657" s="8">
        <v>1</v>
      </c>
      <c r="G657" s="9"/>
      <c r="H657" s="10">
        <f t="shared" si="14"/>
        <v>0</v>
      </c>
      <c r="I657" s="81"/>
    </row>
    <row r="658" spans="1:9" x14ac:dyDescent="0.2">
      <c r="E658" s="4" t="s">
        <v>19</v>
      </c>
      <c r="F658" s="4"/>
      <c r="G658" s="4"/>
      <c r="H658" s="12">
        <f>SUM(H613:H657)</f>
        <v>0</v>
      </c>
      <c r="I658" s="81"/>
    </row>
    <row r="659" spans="1:9" x14ac:dyDescent="0.2">
      <c r="I659" s="81"/>
    </row>
    <row r="660" spans="1:9" x14ac:dyDescent="0.2">
      <c r="C660" s="4" t="s">
        <v>3</v>
      </c>
      <c r="D660" s="5" t="s">
        <v>4</v>
      </c>
      <c r="E660" s="4" t="s">
        <v>5</v>
      </c>
      <c r="I660" s="81"/>
    </row>
    <row r="661" spans="1:9" x14ac:dyDescent="0.2">
      <c r="C661" s="4" t="s">
        <v>6</v>
      </c>
      <c r="D661" s="5" t="s">
        <v>85</v>
      </c>
      <c r="E661" s="4" t="s">
        <v>287</v>
      </c>
      <c r="I661" s="81"/>
    </row>
    <row r="662" spans="1:9" x14ac:dyDescent="0.2">
      <c r="C662" s="4" t="s">
        <v>40</v>
      </c>
      <c r="D662" s="5" t="s">
        <v>219</v>
      </c>
      <c r="E662" s="4" t="s">
        <v>643</v>
      </c>
      <c r="I662" s="81"/>
    </row>
    <row r="663" spans="1:9" x14ac:dyDescent="0.2">
      <c r="C663" s="26" t="s">
        <v>74</v>
      </c>
      <c r="D663" s="27" t="s">
        <v>38</v>
      </c>
      <c r="E663" s="26" t="s">
        <v>736</v>
      </c>
      <c r="F663" s="28"/>
      <c r="G663" s="28"/>
      <c r="H663" s="28"/>
      <c r="I663" s="81"/>
    </row>
    <row r="664" spans="1:9" x14ac:dyDescent="0.2">
      <c r="I664" s="81"/>
    </row>
    <row r="665" spans="1:9" ht="213.75" x14ac:dyDescent="0.2">
      <c r="A665" s="71" t="s">
        <v>737</v>
      </c>
      <c r="B665" s="71">
        <v>1</v>
      </c>
      <c r="C665" s="71" t="s">
        <v>738</v>
      </c>
      <c r="D665" s="6" t="s">
        <v>23</v>
      </c>
      <c r="E665" s="7" t="s">
        <v>739</v>
      </c>
      <c r="F665" s="8">
        <v>96</v>
      </c>
      <c r="G665" s="9"/>
      <c r="H665" s="10">
        <f t="shared" ref="H665:H683" si="15">ROUND(ROUND(G665,2)*ROUND(F665,3),2)</f>
        <v>0</v>
      </c>
      <c r="I665" s="81"/>
    </row>
    <row r="666" spans="1:9" ht="180" x14ac:dyDescent="0.2">
      <c r="A666" s="71" t="s">
        <v>737</v>
      </c>
      <c r="B666" s="71">
        <v>2</v>
      </c>
      <c r="C666" s="71" t="s">
        <v>740</v>
      </c>
      <c r="D666" s="6" t="s">
        <v>23</v>
      </c>
      <c r="E666" s="7" t="s">
        <v>741</v>
      </c>
      <c r="F666" s="8">
        <v>2</v>
      </c>
      <c r="G666" s="9"/>
      <c r="H666" s="10">
        <f t="shared" si="15"/>
        <v>0</v>
      </c>
      <c r="I666" s="81"/>
    </row>
    <row r="667" spans="1:9" ht="180" x14ac:dyDescent="0.2">
      <c r="A667" s="71" t="s">
        <v>737</v>
      </c>
      <c r="B667" s="71">
        <v>3</v>
      </c>
      <c r="C667" s="71" t="s">
        <v>742</v>
      </c>
      <c r="D667" s="6" t="s">
        <v>23</v>
      </c>
      <c r="E667" s="7" t="s">
        <v>743</v>
      </c>
      <c r="F667" s="8">
        <v>28</v>
      </c>
      <c r="G667" s="9"/>
      <c r="H667" s="10">
        <f t="shared" si="15"/>
        <v>0</v>
      </c>
      <c r="I667" s="81"/>
    </row>
    <row r="668" spans="1:9" ht="191.25" x14ac:dyDescent="0.2">
      <c r="A668" s="71" t="s">
        <v>737</v>
      </c>
      <c r="B668" s="71">
        <v>4</v>
      </c>
      <c r="C668" s="71" t="s">
        <v>744</v>
      </c>
      <c r="D668" s="6" t="s">
        <v>23</v>
      </c>
      <c r="E668" s="7" t="s">
        <v>745</v>
      </c>
      <c r="F668" s="8">
        <v>50</v>
      </c>
      <c r="G668" s="9"/>
      <c r="H668" s="10">
        <f t="shared" si="15"/>
        <v>0</v>
      </c>
      <c r="I668" s="81"/>
    </row>
    <row r="669" spans="1:9" ht="191.25" x14ac:dyDescent="0.2">
      <c r="A669" s="71" t="s">
        <v>737</v>
      </c>
      <c r="B669" s="71">
        <v>5</v>
      </c>
      <c r="C669" s="71" t="s">
        <v>746</v>
      </c>
      <c r="D669" s="6" t="s">
        <v>23</v>
      </c>
      <c r="E669" s="7" t="s">
        <v>747</v>
      </c>
      <c r="F669" s="8">
        <v>4</v>
      </c>
      <c r="G669" s="9"/>
      <c r="H669" s="10">
        <f t="shared" si="15"/>
        <v>0</v>
      </c>
      <c r="I669" s="81"/>
    </row>
    <row r="670" spans="1:9" ht="191.25" x14ac:dyDescent="0.2">
      <c r="A670" s="71" t="s">
        <v>737</v>
      </c>
      <c r="B670" s="71">
        <v>6</v>
      </c>
      <c r="C670" s="71" t="s">
        <v>748</v>
      </c>
      <c r="D670" s="6" t="s">
        <v>23</v>
      </c>
      <c r="E670" s="7" t="s">
        <v>749</v>
      </c>
      <c r="F670" s="8">
        <v>4</v>
      </c>
      <c r="G670" s="9"/>
      <c r="H670" s="10">
        <f t="shared" si="15"/>
        <v>0</v>
      </c>
      <c r="I670" s="81"/>
    </row>
    <row r="671" spans="1:9" ht="168.75" x14ac:dyDescent="0.2">
      <c r="A671" s="71" t="s">
        <v>737</v>
      </c>
      <c r="B671" s="71">
        <v>7</v>
      </c>
      <c r="C671" s="71" t="s">
        <v>750</v>
      </c>
      <c r="D671" s="6" t="s">
        <v>23</v>
      </c>
      <c r="E671" s="7" t="s">
        <v>751</v>
      </c>
      <c r="F671" s="8">
        <v>3</v>
      </c>
      <c r="G671" s="9"/>
      <c r="H671" s="10">
        <f t="shared" si="15"/>
        <v>0</v>
      </c>
      <c r="I671" s="81"/>
    </row>
    <row r="672" spans="1:9" ht="168.75" x14ac:dyDescent="0.2">
      <c r="A672" s="71" t="s">
        <v>737</v>
      </c>
      <c r="B672" s="71">
        <v>8</v>
      </c>
      <c r="C672" s="71" t="s">
        <v>752</v>
      </c>
      <c r="D672" s="6" t="s">
        <v>23</v>
      </c>
      <c r="E672" s="7" t="s">
        <v>753</v>
      </c>
      <c r="F672" s="8">
        <v>2</v>
      </c>
      <c r="G672" s="9"/>
      <c r="H672" s="10">
        <f t="shared" si="15"/>
        <v>0</v>
      </c>
      <c r="I672" s="81"/>
    </row>
    <row r="673" spans="1:9" ht="123.75" x14ac:dyDescent="0.2">
      <c r="A673" s="71" t="s">
        <v>737</v>
      </c>
      <c r="B673" s="71">
        <v>9</v>
      </c>
      <c r="C673" s="71" t="s">
        <v>754</v>
      </c>
      <c r="D673" s="6" t="s">
        <v>23</v>
      </c>
      <c r="E673" s="7" t="s">
        <v>755</v>
      </c>
      <c r="F673" s="8">
        <v>98</v>
      </c>
      <c r="G673" s="9"/>
      <c r="H673" s="10">
        <f t="shared" si="15"/>
        <v>0</v>
      </c>
      <c r="I673" s="81"/>
    </row>
    <row r="674" spans="1:9" ht="135" x14ac:dyDescent="0.2">
      <c r="A674" s="71" t="s">
        <v>737</v>
      </c>
      <c r="B674" s="71">
        <v>10</v>
      </c>
      <c r="C674" s="71" t="s">
        <v>756</v>
      </c>
      <c r="D674" s="6" t="s">
        <v>23</v>
      </c>
      <c r="E674" s="7" t="s">
        <v>757</v>
      </c>
      <c r="F674" s="8">
        <v>3</v>
      </c>
      <c r="G674" s="9"/>
      <c r="H674" s="10">
        <f t="shared" si="15"/>
        <v>0</v>
      </c>
      <c r="I674" s="81"/>
    </row>
    <row r="675" spans="1:9" ht="135" x14ac:dyDescent="0.2">
      <c r="A675" s="71" t="s">
        <v>737</v>
      </c>
      <c r="B675" s="71">
        <v>11</v>
      </c>
      <c r="C675" s="71" t="s">
        <v>758</v>
      </c>
      <c r="D675" s="6" t="s">
        <v>23</v>
      </c>
      <c r="E675" s="7" t="s">
        <v>759</v>
      </c>
      <c r="F675" s="8">
        <v>1</v>
      </c>
      <c r="G675" s="9"/>
      <c r="H675" s="10">
        <f t="shared" si="15"/>
        <v>0</v>
      </c>
      <c r="I675" s="81"/>
    </row>
    <row r="676" spans="1:9" ht="135" x14ac:dyDescent="0.2">
      <c r="A676" s="71" t="s">
        <v>737</v>
      </c>
      <c r="B676" s="71">
        <v>12</v>
      </c>
      <c r="C676" s="71" t="s">
        <v>760</v>
      </c>
      <c r="D676" s="6" t="s">
        <v>23</v>
      </c>
      <c r="E676" s="7" t="s">
        <v>761</v>
      </c>
      <c r="F676" s="8">
        <v>3</v>
      </c>
      <c r="G676" s="9"/>
      <c r="H676" s="10">
        <f t="shared" si="15"/>
        <v>0</v>
      </c>
      <c r="I676" s="81"/>
    </row>
    <row r="677" spans="1:9" ht="135" x14ac:dyDescent="0.2">
      <c r="A677" s="71" t="s">
        <v>737</v>
      </c>
      <c r="B677" s="71">
        <v>13</v>
      </c>
      <c r="C677" s="71" t="s">
        <v>762</v>
      </c>
      <c r="D677" s="6" t="s">
        <v>23</v>
      </c>
      <c r="E677" s="7" t="s">
        <v>763</v>
      </c>
      <c r="F677" s="8">
        <v>8</v>
      </c>
      <c r="G677" s="9"/>
      <c r="H677" s="10">
        <f t="shared" si="15"/>
        <v>0</v>
      </c>
      <c r="I677" s="81"/>
    </row>
    <row r="678" spans="1:9" ht="135" x14ac:dyDescent="0.2">
      <c r="A678" s="71" t="s">
        <v>737</v>
      </c>
      <c r="B678" s="71">
        <v>14</v>
      </c>
      <c r="C678" s="71" t="s">
        <v>764</v>
      </c>
      <c r="D678" s="6" t="s">
        <v>23</v>
      </c>
      <c r="E678" s="7" t="s">
        <v>765</v>
      </c>
      <c r="F678" s="8">
        <v>2</v>
      </c>
      <c r="G678" s="9"/>
      <c r="H678" s="10">
        <f t="shared" si="15"/>
        <v>0</v>
      </c>
      <c r="I678" s="81"/>
    </row>
    <row r="679" spans="1:9" ht="135" x14ac:dyDescent="0.2">
      <c r="A679" s="71" t="s">
        <v>737</v>
      </c>
      <c r="B679" s="71">
        <v>15</v>
      </c>
      <c r="C679" s="71" t="s">
        <v>766</v>
      </c>
      <c r="D679" s="6" t="s">
        <v>23</v>
      </c>
      <c r="E679" s="7" t="s">
        <v>767</v>
      </c>
      <c r="F679" s="8">
        <v>6</v>
      </c>
      <c r="G679" s="9"/>
      <c r="H679" s="10">
        <f t="shared" si="15"/>
        <v>0</v>
      </c>
      <c r="I679" s="81"/>
    </row>
    <row r="680" spans="1:9" ht="135" x14ac:dyDescent="0.2">
      <c r="A680" s="71" t="s">
        <v>737</v>
      </c>
      <c r="B680" s="71">
        <v>16</v>
      </c>
      <c r="C680" s="71" t="s">
        <v>768</v>
      </c>
      <c r="D680" s="6" t="s">
        <v>23</v>
      </c>
      <c r="E680" s="7" t="s">
        <v>769</v>
      </c>
      <c r="F680" s="8">
        <v>1</v>
      </c>
      <c r="G680" s="9"/>
      <c r="H680" s="10">
        <f t="shared" si="15"/>
        <v>0</v>
      </c>
      <c r="I680" s="81"/>
    </row>
    <row r="681" spans="1:9" ht="123.75" x14ac:dyDescent="0.2">
      <c r="A681" s="71" t="s">
        <v>737</v>
      </c>
      <c r="B681" s="71">
        <v>17</v>
      </c>
      <c r="C681" s="71" t="s">
        <v>770</v>
      </c>
      <c r="D681" s="6" t="s">
        <v>23</v>
      </c>
      <c r="E681" s="7" t="s">
        <v>771</v>
      </c>
      <c r="F681" s="8">
        <v>3</v>
      </c>
      <c r="G681" s="9"/>
      <c r="H681" s="10">
        <f t="shared" si="15"/>
        <v>0</v>
      </c>
      <c r="I681" s="81"/>
    </row>
    <row r="682" spans="1:9" ht="90" x14ac:dyDescent="0.2">
      <c r="A682" s="71" t="s">
        <v>737</v>
      </c>
      <c r="B682" s="71">
        <v>18</v>
      </c>
      <c r="C682" s="71" t="s">
        <v>772</v>
      </c>
      <c r="D682" s="6" t="s">
        <v>89</v>
      </c>
      <c r="E682" s="7" t="s">
        <v>773</v>
      </c>
      <c r="F682" s="8">
        <v>325.48</v>
      </c>
      <c r="G682" s="9"/>
      <c r="H682" s="10">
        <f t="shared" si="15"/>
        <v>0</v>
      </c>
      <c r="I682" s="81"/>
    </row>
    <row r="683" spans="1:9" ht="78.75" x14ac:dyDescent="0.2">
      <c r="A683" s="71" t="s">
        <v>737</v>
      </c>
      <c r="B683" s="71">
        <v>19</v>
      </c>
      <c r="C683" s="71" t="s">
        <v>774</v>
      </c>
      <c r="D683" s="6" t="s">
        <v>242</v>
      </c>
      <c r="E683" s="7" t="s">
        <v>775</v>
      </c>
      <c r="F683" s="8">
        <v>325.48</v>
      </c>
      <c r="G683" s="9"/>
      <c r="H683" s="10">
        <f t="shared" si="15"/>
        <v>0</v>
      </c>
      <c r="I683" s="81"/>
    </row>
    <row r="684" spans="1:9" x14ac:dyDescent="0.2">
      <c r="E684" s="4" t="s">
        <v>19</v>
      </c>
      <c r="F684" s="4"/>
      <c r="G684" s="4"/>
      <c r="H684" s="12">
        <f>SUM(H665:H683)</f>
        <v>0</v>
      </c>
      <c r="I684" s="81"/>
    </row>
    <row r="685" spans="1:9" x14ac:dyDescent="0.2">
      <c r="I685" s="81"/>
    </row>
    <row r="686" spans="1:9" x14ac:dyDescent="0.2">
      <c r="C686" s="4" t="s">
        <v>3</v>
      </c>
      <c r="D686" s="5" t="s">
        <v>4</v>
      </c>
      <c r="E686" s="4" t="s">
        <v>5</v>
      </c>
      <c r="I686" s="81"/>
    </row>
    <row r="687" spans="1:9" x14ac:dyDescent="0.2">
      <c r="C687" s="4" t="s">
        <v>6</v>
      </c>
      <c r="D687" s="5" t="s">
        <v>85</v>
      </c>
      <c r="E687" s="4" t="s">
        <v>287</v>
      </c>
      <c r="I687" s="81"/>
    </row>
    <row r="688" spans="1:9" x14ac:dyDescent="0.2">
      <c r="C688" s="37" t="s">
        <v>40</v>
      </c>
      <c r="D688" s="38" t="s">
        <v>238</v>
      </c>
      <c r="E688" s="37" t="s">
        <v>776</v>
      </c>
      <c r="F688" s="39"/>
      <c r="G688" s="39"/>
      <c r="H688" s="39"/>
      <c r="I688" s="86">
        <f>H709</f>
        <v>0</v>
      </c>
    </row>
    <row r="689" spans="1:9" x14ac:dyDescent="0.2">
      <c r="C689" s="26" t="s">
        <v>74</v>
      </c>
      <c r="D689" s="27" t="s">
        <v>7</v>
      </c>
      <c r="E689" s="26" t="s">
        <v>8</v>
      </c>
      <c r="F689" s="28"/>
      <c r="G689" s="28"/>
      <c r="H689" s="40"/>
      <c r="I689" s="81"/>
    </row>
    <row r="690" spans="1:9" x14ac:dyDescent="0.2">
      <c r="I690" s="81"/>
    </row>
    <row r="691" spans="1:9" ht="371.25" x14ac:dyDescent="0.2">
      <c r="A691" s="71" t="s">
        <v>777</v>
      </c>
      <c r="B691" s="71">
        <v>1</v>
      </c>
      <c r="C691" s="71" t="s">
        <v>778</v>
      </c>
      <c r="D691" s="6" t="s">
        <v>11</v>
      </c>
      <c r="E691" s="7" t="s">
        <v>779</v>
      </c>
      <c r="F691" s="8">
        <v>1</v>
      </c>
      <c r="G691" s="9"/>
      <c r="H691" s="10">
        <f>ROUND(ROUND(G691,2)*ROUND(F691,3),2)</f>
        <v>0</v>
      </c>
      <c r="I691" s="81"/>
    </row>
    <row r="692" spans="1:9" x14ac:dyDescent="0.2">
      <c r="E692" s="4" t="s">
        <v>19</v>
      </c>
      <c r="F692" s="4"/>
      <c r="G692" s="4"/>
      <c r="H692" s="12">
        <f>SUM(H691:H691)</f>
        <v>0</v>
      </c>
      <c r="I692" s="81"/>
    </row>
    <row r="693" spans="1:9" x14ac:dyDescent="0.2">
      <c r="I693" s="81"/>
    </row>
    <row r="694" spans="1:9" x14ac:dyDescent="0.2">
      <c r="C694" s="4" t="s">
        <v>3</v>
      </c>
      <c r="D694" s="5" t="s">
        <v>4</v>
      </c>
      <c r="E694" s="4" t="s">
        <v>5</v>
      </c>
      <c r="I694" s="81"/>
    </row>
    <row r="695" spans="1:9" x14ac:dyDescent="0.2">
      <c r="C695" s="4" t="s">
        <v>6</v>
      </c>
      <c r="D695" s="5" t="s">
        <v>85</v>
      </c>
      <c r="E695" s="4" t="s">
        <v>287</v>
      </c>
      <c r="I695" s="81"/>
    </row>
    <row r="696" spans="1:9" x14ac:dyDescent="0.2">
      <c r="A696" s="30"/>
      <c r="B696" s="30"/>
      <c r="C696" s="31" t="s">
        <v>40</v>
      </c>
      <c r="D696" s="32" t="s">
        <v>238</v>
      </c>
      <c r="E696" s="31" t="s">
        <v>776</v>
      </c>
      <c r="F696" s="30"/>
      <c r="G696" s="30"/>
      <c r="H696" s="30"/>
      <c r="I696" s="81"/>
    </row>
    <row r="697" spans="1:9" x14ac:dyDescent="0.2">
      <c r="C697" s="26" t="s">
        <v>74</v>
      </c>
      <c r="D697" s="27" t="s">
        <v>4</v>
      </c>
      <c r="E697" s="26" t="s">
        <v>776</v>
      </c>
      <c r="F697" s="28"/>
      <c r="G697" s="28"/>
      <c r="H697" s="28"/>
      <c r="I697" s="81"/>
    </row>
    <row r="698" spans="1:9" x14ac:dyDescent="0.2">
      <c r="I698" s="81"/>
    </row>
    <row r="699" spans="1:9" ht="157.5" x14ac:dyDescent="0.2">
      <c r="A699" s="71" t="s">
        <v>780</v>
      </c>
      <c r="B699" s="71">
        <v>1</v>
      </c>
      <c r="C699" s="71" t="s">
        <v>781</v>
      </c>
      <c r="D699" s="6" t="s">
        <v>23</v>
      </c>
      <c r="E699" s="7" t="s">
        <v>782</v>
      </c>
      <c r="F699" s="8">
        <v>226</v>
      </c>
      <c r="G699" s="9"/>
      <c r="H699" s="10">
        <f t="shared" ref="H699:H708" si="16">ROUND(ROUND(G699,2)*ROUND(F699,3),2)</f>
        <v>0</v>
      </c>
      <c r="I699" s="81"/>
    </row>
    <row r="700" spans="1:9" ht="146.25" x14ac:dyDescent="0.2">
      <c r="A700" s="71" t="s">
        <v>780</v>
      </c>
      <c r="B700" s="71">
        <v>2</v>
      </c>
      <c r="C700" s="71" t="s">
        <v>783</v>
      </c>
      <c r="D700" s="6" t="s">
        <v>23</v>
      </c>
      <c r="E700" s="7" t="s">
        <v>784</v>
      </c>
      <c r="F700" s="8">
        <v>76</v>
      </c>
      <c r="G700" s="9"/>
      <c r="H700" s="10">
        <f t="shared" si="16"/>
        <v>0</v>
      </c>
      <c r="I700" s="81"/>
    </row>
    <row r="701" spans="1:9" ht="146.25" x14ac:dyDescent="0.2">
      <c r="A701" s="71" t="s">
        <v>780</v>
      </c>
      <c r="B701" s="71">
        <v>3</v>
      </c>
      <c r="C701" s="71" t="s">
        <v>785</v>
      </c>
      <c r="D701" s="6" t="s">
        <v>23</v>
      </c>
      <c r="E701" s="7" t="s">
        <v>786</v>
      </c>
      <c r="F701" s="8">
        <v>125</v>
      </c>
      <c r="G701" s="9"/>
      <c r="H701" s="10">
        <f t="shared" si="16"/>
        <v>0</v>
      </c>
      <c r="I701" s="81"/>
    </row>
    <row r="702" spans="1:9" ht="123.75" x14ac:dyDescent="0.2">
      <c r="A702" s="71" t="s">
        <v>780</v>
      </c>
      <c r="B702" s="71">
        <v>4</v>
      </c>
      <c r="C702" s="71" t="s">
        <v>787</v>
      </c>
      <c r="D702" s="6" t="s">
        <v>23</v>
      </c>
      <c r="E702" s="7" t="s">
        <v>788</v>
      </c>
      <c r="F702" s="8">
        <v>159</v>
      </c>
      <c r="G702" s="9"/>
      <c r="H702" s="10">
        <f t="shared" si="16"/>
        <v>0</v>
      </c>
      <c r="I702" s="81"/>
    </row>
    <row r="703" spans="1:9" ht="202.5" x14ac:dyDescent="0.2">
      <c r="A703" s="71" t="s">
        <v>780</v>
      </c>
      <c r="B703" s="71">
        <v>5</v>
      </c>
      <c r="C703" s="71" t="s">
        <v>789</v>
      </c>
      <c r="D703" s="6" t="s">
        <v>23</v>
      </c>
      <c r="E703" s="7" t="s">
        <v>790</v>
      </c>
      <c r="F703" s="8">
        <v>108</v>
      </c>
      <c r="G703" s="9"/>
      <c r="H703" s="10">
        <f t="shared" si="16"/>
        <v>0</v>
      </c>
      <c r="I703" s="81"/>
    </row>
    <row r="704" spans="1:9" ht="202.5" x14ac:dyDescent="0.2">
      <c r="A704" s="71" t="s">
        <v>780</v>
      </c>
      <c r="B704" s="71">
        <v>6</v>
      </c>
      <c r="C704" s="71" t="s">
        <v>791</v>
      </c>
      <c r="D704" s="6" t="s">
        <v>23</v>
      </c>
      <c r="E704" s="7" t="s">
        <v>792</v>
      </c>
      <c r="F704" s="8">
        <v>7</v>
      </c>
      <c r="G704" s="9"/>
      <c r="H704" s="10">
        <f t="shared" si="16"/>
        <v>0</v>
      </c>
      <c r="I704" s="81"/>
    </row>
    <row r="705" spans="1:9" ht="157.5" x14ac:dyDescent="0.2">
      <c r="A705" s="71" t="s">
        <v>780</v>
      </c>
      <c r="B705" s="71">
        <v>7</v>
      </c>
      <c r="C705" s="71" t="s">
        <v>793</v>
      </c>
      <c r="D705" s="6" t="s">
        <v>23</v>
      </c>
      <c r="E705" s="7" t="s">
        <v>794</v>
      </c>
      <c r="F705" s="8">
        <v>3</v>
      </c>
      <c r="G705" s="9"/>
      <c r="H705" s="10">
        <f t="shared" si="16"/>
        <v>0</v>
      </c>
      <c r="I705" s="81"/>
    </row>
    <row r="706" spans="1:9" ht="135" x14ac:dyDescent="0.2">
      <c r="A706" s="71" t="s">
        <v>780</v>
      </c>
      <c r="B706" s="71">
        <v>8</v>
      </c>
      <c r="C706" s="71" t="s">
        <v>795</v>
      </c>
      <c r="D706" s="6" t="s">
        <v>23</v>
      </c>
      <c r="E706" s="7" t="s">
        <v>796</v>
      </c>
      <c r="F706" s="8">
        <v>108</v>
      </c>
      <c r="G706" s="9"/>
      <c r="H706" s="10">
        <f t="shared" si="16"/>
        <v>0</v>
      </c>
      <c r="I706" s="81"/>
    </row>
    <row r="707" spans="1:9" ht="78.75" x14ac:dyDescent="0.2">
      <c r="A707" s="71" t="s">
        <v>780</v>
      </c>
      <c r="B707" s="71">
        <v>9</v>
      </c>
      <c r="C707" s="71" t="s">
        <v>797</v>
      </c>
      <c r="D707" s="6" t="s">
        <v>23</v>
      </c>
      <c r="E707" s="7" t="s">
        <v>798</v>
      </c>
      <c r="F707" s="8">
        <v>5</v>
      </c>
      <c r="G707" s="9"/>
      <c r="H707" s="10">
        <f t="shared" si="16"/>
        <v>0</v>
      </c>
      <c r="I707" s="81"/>
    </row>
    <row r="708" spans="1:9" ht="78.75" x14ac:dyDescent="0.2">
      <c r="A708" s="71" t="s">
        <v>780</v>
      </c>
      <c r="B708" s="71">
        <v>10</v>
      </c>
      <c r="C708" s="71" t="s">
        <v>799</v>
      </c>
      <c r="D708" s="6" t="s">
        <v>23</v>
      </c>
      <c r="E708" s="7" t="s">
        <v>800</v>
      </c>
      <c r="F708" s="8">
        <v>3</v>
      </c>
      <c r="G708" s="9"/>
      <c r="H708" s="10">
        <f t="shared" si="16"/>
        <v>0</v>
      </c>
      <c r="I708" s="81"/>
    </row>
    <row r="709" spans="1:9" x14ac:dyDescent="0.2">
      <c r="E709" s="4" t="s">
        <v>19</v>
      </c>
      <c r="F709" s="4"/>
      <c r="G709" s="4"/>
      <c r="H709" s="12">
        <f>SUM(H699:H708)</f>
        <v>0</v>
      </c>
      <c r="I709" s="81"/>
    </row>
    <row r="710" spans="1:9" x14ac:dyDescent="0.2">
      <c r="I710" s="81"/>
    </row>
    <row r="711" spans="1:9" x14ac:dyDescent="0.2">
      <c r="C711" s="4" t="s">
        <v>3</v>
      </c>
      <c r="D711" s="5" t="s">
        <v>4</v>
      </c>
      <c r="E711" s="4" t="s">
        <v>5</v>
      </c>
      <c r="I711" s="81"/>
    </row>
    <row r="712" spans="1:9" x14ac:dyDescent="0.2">
      <c r="C712" s="4" t="s">
        <v>6</v>
      </c>
      <c r="D712" s="5" t="s">
        <v>85</v>
      </c>
      <c r="E712" s="4" t="s">
        <v>287</v>
      </c>
      <c r="I712" s="81"/>
    </row>
    <row r="713" spans="1:9" x14ac:dyDescent="0.2">
      <c r="C713" s="37" t="s">
        <v>40</v>
      </c>
      <c r="D713" s="38" t="s">
        <v>244</v>
      </c>
      <c r="E713" s="37" t="s">
        <v>801</v>
      </c>
      <c r="F713" s="39"/>
      <c r="G713" s="39"/>
      <c r="H713" s="39"/>
      <c r="I713" s="84">
        <f>H738+H756+H765</f>
        <v>0</v>
      </c>
    </row>
    <row r="714" spans="1:9" x14ac:dyDescent="0.2">
      <c r="C714" s="26" t="s">
        <v>74</v>
      </c>
      <c r="D714" s="27" t="s">
        <v>4</v>
      </c>
      <c r="E714" s="26" t="s">
        <v>802</v>
      </c>
      <c r="F714" s="28"/>
      <c r="G714" s="28"/>
      <c r="H714" s="28"/>
      <c r="I714" s="81"/>
    </row>
    <row r="715" spans="1:9" x14ac:dyDescent="0.2">
      <c r="I715" s="81"/>
    </row>
    <row r="716" spans="1:9" ht="45" x14ac:dyDescent="0.2">
      <c r="A716" s="71" t="s">
        <v>803</v>
      </c>
      <c r="B716" s="71">
        <v>1</v>
      </c>
      <c r="C716" s="71" t="s">
        <v>804</v>
      </c>
      <c r="D716" s="6" t="s">
        <v>23</v>
      </c>
      <c r="E716" s="7" t="s">
        <v>805</v>
      </c>
      <c r="F716" s="8">
        <v>121</v>
      </c>
      <c r="G716" s="9"/>
      <c r="H716" s="10">
        <f t="shared" ref="H716:H737" si="17">ROUND(ROUND(G716,2)*ROUND(F716,3),2)</f>
        <v>0</v>
      </c>
      <c r="I716" s="81"/>
    </row>
    <row r="717" spans="1:9" ht="45" x14ac:dyDescent="0.2">
      <c r="A717" s="71" t="s">
        <v>803</v>
      </c>
      <c r="B717" s="71">
        <v>2</v>
      </c>
      <c r="C717" s="71" t="s">
        <v>806</v>
      </c>
      <c r="D717" s="6" t="s">
        <v>23</v>
      </c>
      <c r="E717" s="7" t="s">
        <v>807</v>
      </c>
      <c r="F717" s="8">
        <v>76</v>
      </c>
      <c r="G717" s="9"/>
      <c r="H717" s="10">
        <f t="shared" si="17"/>
        <v>0</v>
      </c>
      <c r="I717" s="81"/>
    </row>
    <row r="718" spans="1:9" ht="45" x14ac:dyDescent="0.2">
      <c r="A718" s="71" t="s">
        <v>803</v>
      </c>
      <c r="B718" s="71">
        <v>3</v>
      </c>
      <c r="C718" s="71" t="s">
        <v>808</v>
      </c>
      <c r="D718" s="6" t="s">
        <v>23</v>
      </c>
      <c r="E718" s="7" t="s">
        <v>809</v>
      </c>
      <c r="F718" s="8">
        <v>197</v>
      </c>
      <c r="G718" s="9"/>
      <c r="H718" s="10">
        <f t="shared" si="17"/>
        <v>0</v>
      </c>
      <c r="I718" s="81"/>
    </row>
    <row r="719" spans="1:9" ht="56.25" x14ac:dyDescent="0.2">
      <c r="A719" s="71" t="s">
        <v>803</v>
      </c>
      <c r="B719" s="71">
        <v>4</v>
      </c>
      <c r="C719" s="71" t="s">
        <v>810</v>
      </c>
      <c r="D719" s="6" t="s">
        <v>23</v>
      </c>
      <c r="E719" s="7" t="s">
        <v>811</v>
      </c>
      <c r="F719" s="8">
        <v>188</v>
      </c>
      <c r="G719" s="9"/>
      <c r="H719" s="10">
        <f t="shared" si="17"/>
        <v>0</v>
      </c>
      <c r="I719" s="81"/>
    </row>
    <row r="720" spans="1:9" ht="56.25" x14ac:dyDescent="0.2">
      <c r="A720" s="71" t="s">
        <v>803</v>
      </c>
      <c r="B720" s="71">
        <v>5</v>
      </c>
      <c r="C720" s="71" t="s">
        <v>812</v>
      </c>
      <c r="D720" s="6" t="s">
        <v>23</v>
      </c>
      <c r="E720" s="7" t="s">
        <v>813</v>
      </c>
      <c r="F720" s="8">
        <v>9</v>
      </c>
      <c r="G720" s="9"/>
      <c r="H720" s="10">
        <f t="shared" si="17"/>
        <v>0</v>
      </c>
      <c r="I720" s="81"/>
    </row>
    <row r="721" spans="1:9" ht="56.25" x14ac:dyDescent="0.2">
      <c r="A721" s="71" t="s">
        <v>803</v>
      </c>
      <c r="B721" s="71">
        <v>6</v>
      </c>
      <c r="C721" s="71" t="s">
        <v>814</v>
      </c>
      <c r="D721" s="6" t="s">
        <v>23</v>
      </c>
      <c r="E721" s="7" t="s">
        <v>815</v>
      </c>
      <c r="F721" s="8">
        <v>104</v>
      </c>
      <c r="G721" s="9"/>
      <c r="H721" s="10">
        <f t="shared" si="17"/>
        <v>0</v>
      </c>
      <c r="I721" s="81"/>
    </row>
    <row r="722" spans="1:9" ht="56.25" x14ac:dyDescent="0.2">
      <c r="A722" s="71" t="s">
        <v>803</v>
      </c>
      <c r="B722" s="71">
        <v>7</v>
      </c>
      <c r="C722" s="71" t="s">
        <v>816</v>
      </c>
      <c r="D722" s="6" t="s">
        <v>23</v>
      </c>
      <c r="E722" s="7" t="s">
        <v>817</v>
      </c>
      <c r="F722" s="8">
        <v>84</v>
      </c>
      <c r="G722" s="9"/>
      <c r="H722" s="10">
        <f t="shared" si="17"/>
        <v>0</v>
      </c>
      <c r="I722" s="81"/>
    </row>
    <row r="723" spans="1:9" ht="56.25" x14ac:dyDescent="0.2">
      <c r="A723" s="71" t="s">
        <v>803</v>
      </c>
      <c r="B723" s="71">
        <v>8</v>
      </c>
      <c r="C723" s="71" t="s">
        <v>818</v>
      </c>
      <c r="D723" s="6" t="s">
        <v>23</v>
      </c>
      <c r="E723" s="7" t="s">
        <v>819</v>
      </c>
      <c r="F723" s="8">
        <v>4</v>
      </c>
      <c r="G723" s="9"/>
      <c r="H723" s="10">
        <f t="shared" si="17"/>
        <v>0</v>
      </c>
      <c r="I723" s="81"/>
    </row>
    <row r="724" spans="1:9" ht="45" x14ac:dyDescent="0.2">
      <c r="A724" s="71" t="s">
        <v>803</v>
      </c>
      <c r="B724" s="71">
        <v>9</v>
      </c>
      <c r="C724" s="71" t="s">
        <v>820</v>
      </c>
      <c r="D724" s="6" t="s">
        <v>23</v>
      </c>
      <c r="E724" s="7" t="s">
        <v>821</v>
      </c>
      <c r="F724" s="8">
        <v>192</v>
      </c>
      <c r="G724" s="9"/>
      <c r="H724" s="10">
        <f t="shared" si="17"/>
        <v>0</v>
      </c>
      <c r="I724" s="81"/>
    </row>
    <row r="725" spans="1:9" ht="90" x14ac:dyDescent="0.2">
      <c r="A725" s="71" t="s">
        <v>803</v>
      </c>
      <c r="B725" s="71">
        <v>10</v>
      </c>
      <c r="C725" s="71" t="s">
        <v>822</v>
      </c>
      <c r="D725" s="6" t="s">
        <v>23</v>
      </c>
      <c r="E725" s="7" t="s">
        <v>823</v>
      </c>
      <c r="F725" s="8">
        <v>197</v>
      </c>
      <c r="G725" s="9"/>
      <c r="H725" s="10">
        <f t="shared" si="17"/>
        <v>0</v>
      </c>
      <c r="I725" s="81"/>
    </row>
    <row r="726" spans="1:9" ht="45" x14ac:dyDescent="0.2">
      <c r="A726" s="71" t="s">
        <v>803</v>
      </c>
      <c r="B726" s="71">
        <v>11</v>
      </c>
      <c r="C726" s="71" t="s">
        <v>824</v>
      </c>
      <c r="D726" s="6" t="s">
        <v>23</v>
      </c>
      <c r="E726" s="7" t="s">
        <v>825</v>
      </c>
      <c r="F726" s="8">
        <v>86</v>
      </c>
      <c r="G726" s="9"/>
      <c r="H726" s="10">
        <f t="shared" si="17"/>
        <v>0</v>
      </c>
      <c r="I726" s="81"/>
    </row>
    <row r="727" spans="1:9" ht="78.75" x14ac:dyDescent="0.2">
      <c r="A727" s="71" t="s">
        <v>803</v>
      </c>
      <c r="B727" s="71">
        <v>12</v>
      </c>
      <c r="C727" s="71" t="s">
        <v>826</v>
      </c>
      <c r="D727" s="6" t="s">
        <v>23</v>
      </c>
      <c r="E727" s="7" t="s">
        <v>827</v>
      </c>
      <c r="F727" s="8">
        <v>18</v>
      </c>
      <c r="G727" s="9"/>
      <c r="H727" s="10">
        <f t="shared" si="17"/>
        <v>0</v>
      </c>
      <c r="I727" s="81"/>
    </row>
    <row r="728" spans="1:9" ht="56.25" x14ac:dyDescent="0.2">
      <c r="A728" s="71" t="s">
        <v>803</v>
      </c>
      <c r="B728" s="71">
        <v>13</v>
      </c>
      <c r="C728" s="71" t="s">
        <v>828</v>
      </c>
      <c r="D728" s="6" t="s">
        <v>23</v>
      </c>
      <c r="E728" s="7" t="s">
        <v>829</v>
      </c>
      <c r="F728" s="8">
        <v>8</v>
      </c>
      <c r="G728" s="9"/>
      <c r="H728" s="10">
        <f t="shared" si="17"/>
        <v>0</v>
      </c>
      <c r="I728" s="81"/>
    </row>
    <row r="729" spans="1:9" ht="56.25" x14ac:dyDescent="0.2">
      <c r="A729" s="71" t="s">
        <v>803</v>
      </c>
      <c r="B729" s="71">
        <v>14</v>
      </c>
      <c r="C729" s="71" t="s">
        <v>830</v>
      </c>
      <c r="D729" s="6" t="s">
        <v>23</v>
      </c>
      <c r="E729" s="7" t="s">
        <v>831</v>
      </c>
      <c r="F729" s="8">
        <v>76</v>
      </c>
      <c r="G729" s="9"/>
      <c r="H729" s="10">
        <f t="shared" si="17"/>
        <v>0</v>
      </c>
      <c r="I729" s="81"/>
    </row>
    <row r="730" spans="1:9" x14ac:dyDescent="0.2">
      <c r="A730" s="71" t="s">
        <v>803</v>
      </c>
      <c r="B730" s="71">
        <v>15</v>
      </c>
      <c r="C730" s="71" t="s">
        <v>572</v>
      </c>
      <c r="D730" s="6" t="s">
        <v>28</v>
      </c>
      <c r="E730" s="71" t="s">
        <v>573</v>
      </c>
      <c r="F730" s="8">
        <v>95.36</v>
      </c>
      <c r="G730" s="9"/>
      <c r="H730" s="10">
        <f t="shared" si="17"/>
        <v>0</v>
      </c>
      <c r="I730" s="81"/>
    </row>
    <row r="731" spans="1:9" ht="45" x14ac:dyDescent="0.2">
      <c r="A731" s="71" t="s">
        <v>803</v>
      </c>
      <c r="B731" s="71">
        <v>16</v>
      </c>
      <c r="C731" s="71" t="s">
        <v>832</v>
      </c>
      <c r="D731" s="6" t="s">
        <v>23</v>
      </c>
      <c r="E731" s="7" t="s">
        <v>833</v>
      </c>
      <c r="F731" s="8">
        <v>197</v>
      </c>
      <c r="G731" s="9"/>
      <c r="H731" s="10">
        <f t="shared" si="17"/>
        <v>0</v>
      </c>
      <c r="I731" s="81"/>
    </row>
    <row r="732" spans="1:9" ht="45" x14ac:dyDescent="0.2">
      <c r="A732" s="71" t="s">
        <v>803</v>
      </c>
      <c r="B732" s="71">
        <v>17</v>
      </c>
      <c r="C732" s="71" t="s">
        <v>834</v>
      </c>
      <c r="D732" s="6" t="s">
        <v>23</v>
      </c>
      <c r="E732" s="7" t="s">
        <v>835</v>
      </c>
      <c r="F732" s="8">
        <v>197</v>
      </c>
      <c r="G732" s="9"/>
      <c r="H732" s="10">
        <f t="shared" si="17"/>
        <v>0</v>
      </c>
      <c r="I732" s="81"/>
    </row>
    <row r="733" spans="1:9" ht="45" x14ac:dyDescent="0.2">
      <c r="A733" s="71" t="s">
        <v>803</v>
      </c>
      <c r="B733" s="71">
        <v>18</v>
      </c>
      <c r="C733" s="71" t="s">
        <v>836</v>
      </c>
      <c r="D733" s="6" t="s">
        <v>23</v>
      </c>
      <c r="E733" s="7" t="s">
        <v>837</v>
      </c>
      <c r="F733" s="8">
        <v>385</v>
      </c>
      <c r="G733" s="9"/>
      <c r="H733" s="10">
        <f t="shared" si="17"/>
        <v>0</v>
      </c>
      <c r="I733" s="81"/>
    </row>
    <row r="734" spans="1:9" ht="45" x14ac:dyDescent="0.2">
      <c r="A734" s="71" t="s">
        <v>803</v>
      </c>
      <c r="B734" s="71">
        <v>19</v>
      </c>
      <c r="C734" s="71" t="s">
        <v>838</v>
      </c>
      <c r="D734" s="6" t="s">
        <v>23</v>
      </c>
      <c r="E734" s="7" t="s">
        <v>839</v>
      </c>
      <c r="F734" s="8">
        <v>4</v>
      </c>
      <c r="G734" s="9"/>
      <c r="H734" s="10">
        <f t="shared" si="17"/>
        <v>0</v>
      </c>
      <c r="I734" s="81"/>
    </row>
    <row r="735" spans="1:9" ht="45" x14ac:dyDescent="0.2">
      <c r="A735" s="71" t="s">
        <v>803</v>
      </c>
      <c r="B735" s="71">
        <v>20</v>
      </c>
      <c r="C735" s="71" t="s">
        <v>840</v>
      </c>
      <c r="D735" s="6" t="s">
        <v>23</v>
      </c>
      <c r="E735" s="7" t="s">
        <v>841</v>
      </c>
      <c r="F735" s="8">
        <v>9</v>
      </c>
      <c r="G735" s="9"/>
      <c r="H735" s="10">
        <f t="shared" si="17"/>
        <v>0</v>
      </c>
      <c r="I735" s="81"/>
    </row>
    <row r="736" spans="1:9" ht="45" x14ac:dyDescent="0.2">
      <c r="A736" s="71" t="s">
        <v>803</v>
      </c>
      <c r="B736" s="71">
        <v>21</v>
      </c>
      <c r="C736" s="71" t="s">
        <v>842</v>
      </c>
      <c r="D736" s="6" t="s">
        <v>23</v>
      </c>
      <c r="E736" s="7" t="s">
        <v>843</v>
      </c>
      <c r="F736" s="8">
        <v>9</v>
      </c>
      <c r="G736" s="9"/>
      <c r="H736" s="10">
        <f t="shared" si="17"/>
        <v>0</v>
      </c>
      <c r="I736" s="81"/>
    </row>
    <row r="737" spans="1:9" ht="45" x14ac:dyDescent="0.2">
      <c r="A737" s="71" t="s">
        <v>803</v>
      </c>
      <c r="B737" s="71">
        <v>22</v>
      </c>
      <c r="C737" s="71" t="s">
        <v>844</v>
      </c>
      <c r="D737" s="6" t="s">
        <v>23</v>
      </c>
      <c r="E737" s="7" t="s">
        <v>845</v>
      </c>
      <c r="F737" s="8">
        <v>18</v>
      </c>
      <c r="G737" s="9"/>
      <c r="H737" s="10">
        <f t="shared" si="17"/>
        <v>0</v>
      </c>
      <c r="I737" s="81"/>
    </row>
    <row r="738" spans="1:9" x14ac:dyDescent="0.2">
      <c r="E738" s="4" t="s">
        <v>19</v>
      </c>
      <c r="F738" s="4"/>
      <c r="G738" s="4"/>
      <c r="H738" s="12">
        <f>SUM(H716:H737)</f>
        <v>0</v>
      </c>
      <c r="I738" s="81"/>
    </row>
    <row r="739" spans="1:9" x14ac:dyDescent="0.2">
      <c r="I739" s="81"/>
    </row>
    <row r="740" spans="1:9" x14ac:dyDescent="0.2">
      <c r="C740" s="4" t="s">
        <v>3</v>
      </c>
      <c r="D740" s="5" t="s">
        <v>4</v>
      </c>
      <c r="E740" s="4" t="s">
        <v>5</v>
      </c>
      <c r="I740" s="81"/>
    </row>
    <row r="741" spans="1:9" x14ac:dyDescent="0.2">
      <c r="C741" s="4" t="s">
        <v>6</v>
      </c>
      <c r="D741" s="5" t="s">
        <v>85</v>
      </c>
      <c r="E741" s="4" t="s">
        <v>287</v>
      </c>
      <c r="I741" s="81"/>
    </row>
    <row r="742" spans="1:9" x14ac:dyDescent="0.2">
      <c r="C742" s="4" t="s">
        <v>40</v>
      </c>
      <c r="D742" s="5" t="s">
        <v>244</v>
      </c>
      <c r="E742" s="4" t="s">
        <v>801</v>
      </c>
      <c r="I742" s="81"/>
    </row>
    <row r="743" spans="1:9" x14ac:dyDescent="0.2">
      <c r="C743" s="26" t="s">
        <v>74</v>
      </c>
      <c r="D743" s="27" t="s">
        <v>38</v>
      </c>
      <c r="E743" s="26" t="s">
        <v>846</v>
      </c>
      <c r="F743" s="28"/>
      <c r="G743" s="28"/>
      <c r="H743" s="28"/>
      <c r="I743" s="81"/>
    </row>
    <row r="744" spans="1:9" x14ac:dyDescent="0.2">
      <c r="I744" s="81"/>
    </row>
    <row r="745" spans="1:9" ht="101.25" x14ac:dyDescent="0.2">
      <c r="A745" s="71" t="s">
        <v>847</v>
      </c>
      <c r="B745" s="71">
        <v>1</v>
      </c>
      <c r="C745" s="71" t="s">
        <v>848</v>
      </c>
      <c r="D745" s="6" t="s">
        <v>89</v>
      </c>
      <c r="E745" s="7" t="s">
        <v>849</v>
      </c>
      <c r="F745" s="8">
        <v>386.08</v>
      </c>
      <c r="G745" s="9"/>
      <c r="H745" s="10">
        <f t="shared" ref="H745:H755" si="18">ROUND(ROUND(G745,2)*ROUND(F745,3),2)</f>
        <v>0</v>
      </c>
      <c r="I745" s="81"/>
    </row>
    <row r="746" spans="1:9" ht="90" x14ac:dyDescent="0.2">
      <c r="A746" s="71" t="s">
        <v>847</v>
      </c>
      <c r="B746" s="71">
        <v>2</v>
      </c>
      <c r="C746" s="71" t="s">
        <v>850</v>
      </c>
      <c r="D746" s="6" t="s">
        <v>89</v>
      </c>
      <c r="E746" s="7" t="s">
        <v>851</v>
      </c>
      <c r="F746" s="8">
        <v>453.72</v>
      </c>
      <c r="G746" s="9"/>
      <c r="H746" s="10">
        <f t="shared" si="18"/>
        <v>0</v>
      </c>
      <c r="I746" s="81"/>
    </row>
    <row r="747" spans="1:9" ht="90" x14ac:dyDescent="0.2">
      <c r="A747" s="71" t="s">
        <v>847</v>
      </c>
      <c r="B747" s="71">
        <v>3</v>
      </c>
      <c r="C747" s="71" t="s">
        <v>852</v>
      </c>
      <c r="D747" s="6" t="s">
        <v>89</v>
      </c>
      <c r="E747" s="7" t="s">
        <v>853</v>
      </c>
      <c r="F747" s="8">
        <v>88.76</v>
      </c>
      <c r="G747" s="9"/>
      <c r="H747" s="10">
        <f t="shared" si="18"/>
        <v>0</v>
      </c>
      <c r="I747" s="81"/>
    </row>
    <row r="748" spans="1:9" ht="56.25" x14ac:dyDescent="0.2">
      <c r="A748" s="71" t="s">
        <v>847</v>
      </c>
      <c r="B748" s="71">
        <v>4</v>
      </c>
      <c r="C748" s="71" t="s">
        <v>854</v>
      </c>
      <c r="D748" s="6" t="s">
        <v>28</v>
      </c>
      <c r="E748" s="7" t="s">
        <v>855</v>
      </c>
      <c r="F748" s="8">
        <v>231.648</v>
      </c>
      <c r="G748" s="9"/>
      <c r="H748" s="10">
        <f t="shared" si="18"/>
        <v>0</v>
      </c>
      <c r="I748" s="81"/>
    </row>
    <row r="749" spans="1:9" ht="56.25" x14ac:dyDescent="0.2">
      <c r="A749" s="71" t="s">
        <v>847</v>
      </c>
      <c r="B749" s="71">
        <v>5</v>
      </c>
      <c r="C749" s="71" t="s">
        <v>856</v>
      </c>
      <c r="D749" s="6" t="s">
        <v>28</v>
      </c>
      <c r="E749" s="7" t="s">
        <v>857</v>
      </c>
      <c r="F749" s="8">
        <v>385.65600000000001</v>
      </c>
      <c r="G749" s="9"/>
      <c r="H749" s="10">
        <f t="shared" si="18"/>
        <v>0</v>
      </c>
      <c r="I749" s="81"/>
    </row>
    <row r="750" spans="1:9" ht="33.75" x14ac:dyDescent="0.2">
      <c r="A750" s="71" t="s">
        <v>847</v>
      </c>
      <c r="B750" s="71">
        <v>6</v>
      </c>
      <c r="C750" s="71" t="s">
        <v>858</v>
      </c>
      <c r="D750" s="6" t="s">
        <v>23</v>
      </c>
      <c r="E750" s="7" t="s">
        <v>859</v>
      </c>
      <c r="F750" s="8">
        <v>108</v>
      </c>
      <c r="G750" s="9"/>
      <c r="H750" s="10">
        <f t="shared" si="18"/>
        <v>0</v>
      </c>
      <c r="I750" s="81"/>
    </row>
    <row r="751" spans="1:9" ht="45" x14ac:dyDescent="0.2">
      <c r="A751" s="71" t="s">
        <v>847</v>
      </c>
      <c r="B751" s="71">
        <v>7</v>
      </c>
      <c r="C751" s="71" t="s">
        <v>860</v>
      </c>
      <c r="D751" s="6" t="s">
        <v>23</v>
      </c>
      <c r="E751" s="7" t="s">
        <v>861</v>
      </c>
      <c r="F751" s="8">
        <v>108</v>
      </c>
      <c r="G751" s="9"/>
      <c r="H751" s="10">
        <f t="shared" si="18"/>
        <v>0</v>
      </c>
      <c r="I751" s="81"/>
    </row>
    <row r="752" spans="1:9" ht="45" x14ac:dyDescent="0.2">
      <c r="A752" s="71" t="s">
        <v>847</v>
      </c>
      <c r="B752" s="71">
        <v>8</v>
      </c>
      <c r="C752" s="71" t="s">
        <v>862</v>
      </c>
      <c r="D752" s="6" t="s">
        <v>23</v>
      </c>
      <c r="E752" s="7" t="s">
        <v>863</v>
      </c>
      <c r="F752" s="8">
        <v>108</v>
      </c>
      <c r="G752" s="9"/>
      <c r="H752" s="10">
        <f t="shared" si="18"/>
        <v>0</v>
      </c>
      <c r="I752" s="81"/>
    </row>
    <row r="753" spans="1:9" ht="33.75" x14ac:dyDescent="0.2">
      <c r="A753" s="71" t="s">
        <v>847</v>
      </c>
      <c r="B753" s="71">
        <v>9</v>
      </c>
      <c r="C753" s="71" t="s">
        <v>864</v>
      </c>
      <c r="D753" s="6" t="s">
        <v>23</v>
      </c>
      <c r="E753" s="7" t="s">
        <v>865</v>
      </c>
      <c r="F753" s="8">
        <v>108</v>
      </c>
      <c r="G753" s="9"/>
      <c r="H753" s="10">
        <f t="shared" si="18"/>
        <v>0</v>
      </c>
      <c r="I753" s="81"/>
    </row>
    <row r="754" spans="1:9" ht="45" x14ac:dyDescent="0.2">
      <c r="A754" s="71" t="s">
        <v>847</v>
      </c>
      <c r="B754" s="71">
        <v>10</v>
      </c>
      <c r="C754" s="71" t="s">
        <v>866</v>
      </c>
      <c r="D754" s="6" t="s">
        <v>23</v>
      </c>
      <c r="E754" s="7" t="s">
        <v>867</v>
      </c>
      <c r="F754" s="8">
        <v>104</v>
      </c>
      <c r="G754" s="9"/>
      <c r="H754" s="10">
        <f t="shared" si="18"/>
        <v>0</v>
      </c>
      <c r="I754" s="81"/>
    </row>
    <row r="755" spans="1:9" ht="45" x14ac:dyDescent="0.2">
      <c r="A755" s="71" t="s">
        <v>847</v>
      </c>
      <c r="B755" s="71">
        <v>11</v>
      </c>
      <c r="C755" s="71" t="s">
        <v>868</v>
      </c>
      <c r="D755" s="6" t="s">
        <v>23</v>
      </c>
      <c r="E755" s="7" t="s">
        <v>869</v>
      </c>
      <c r="F755" s="8">
        <v>4</v>
      </c>
      <c r="G755" s="9"/>
      <c r="H755" s="10">
        <f t="shared" si="18"/>
        <v>0</v>
      </c>
      <c r="I755" s="81"/>
    </row>
    <row r="756" spans="1:9" x14ac:dyDescent="0.2">
      <c r="E756" s="4" t="s">
        <v>19</v>
      </c>
      <c r="F756" s="4"/>
      <c r="G756" s="4"/>
      <c r="H756" s="12">
        <f>SUM(H745:H755)</f>
        <v>0</v>
      </c>
      <c r="I756" s="81"/>
    </row>
    <row r="757" spans="1:9" x14ac:dyDescent="0.2">
      <c r="I757" s="81"/>
    </row>
    <row r="758" spans="1:9" x14ac:dyDescent="0.2">
      <c r="C758" s="4" t="s">
        <v>3</v>
      </c>
      <c r="D758" s="5" t="s">
        <v>4</v>
      </c>
      <c r="E758" s="4" t="s">
        <v>5</v>
      </c>
      <c r="I758" s="81"/>
    </row>
    <row r="759" spans="1:9" x14ac:dyDescent="0.2">
      <c r="C759" s="4" t="s">
        <v>6</v>
      </c>
      <c r="D759" s="5" t="s">
        <v>85</v>
      </c>
      <c r="E759" s="4" t="s">
        <v>287</v>
      </c>
      <c r="I759" s="81"/>
    </row>
    <row r="760" spans="1:9" x14ac:dyDescent="0.2">
      <c r="C760" s="4" t="s">
        <v>40</v>
      </c>
      <c r="D760" s="5" t="s">
        <v>244</v>
      </c>
      <c r="E760" s="4" t="s">
        <v>801</v>
      </c>
      <c r="I760" s="81"/>
    </row>
    <row r="761" spans="1:9" x14ac:dyDescent="0.2">
      <c r="C761" s="26" t="s">
        <v>74</v>
      </c>
      <c r="D761" s="27" t="s">
        <v>85</v>
      </c>
      <c r="E761" s="26" t="s">
        <v>870</v>
      </c>
      <c r="F761" s="28"/>
      <c r="G761" s="28"/>
      <c r="H761" s="28"/>
      <c r="I761" s="81"/>
    </row>
    <row r="762" spans="1:9" x14ac:dyDescent="0.2">
      <c r="I762" s="81"/>
    </row>
    <row r="763" spans="1:9" ht="56.25" x14ac:dyDescent="0.2">
      <c r="A763" s="71" t="s">
        <v>871</v>
      </c>
      <c r="B763" s="71">
        <v>1</v>
      </c>
      <c r="C763" s="71" t="s">
        <v>872</v>
      </c>
      <c r="D763" s="6" t="s">
        <v>23</v>
      </c>
      <c r="E763" s="7" t="s">
        <v>873</v>
      </c>
      <c r="F763" s="8">
        <v>12</v>
      </c>
      <c r="G763" s="9"/>
      <c r="H763" s="10">
        <f>ROUND(ROUND(G763,2)*ROUND(F763,3),2)</f>
        <v>0</v>
      </c>
      <c r="I763" s="81"/>
    </row>
    <row r="764" spans="1:9" ht="56.25" x14ac:dyDescent="0.2">
      <c r="A764" s="71" t="s">
        <v>871</v>
      </c>
      <c r="B764" s="71">
        <v>2</v>
      </c>
      <c r="C764" s="71" t="s">
        <v>874</v>
      </c>
      <c r="D764" s="6" t="s">
        <v>23</v>
      </c>
      <c r="E764" s="7" t="s">
        <v>875</v>
      </c>
      <c r="F764" s="8">
        <v>10</v>
      </c>
      <c r="G764" s="9"/>
      <c r="H764" s="10">
        <f>ROUND(ROUND(G764,2)*ROUND(F764,3),2)</f>
        <v>0</v>
      </c>
      <c r="I764" s="81"/>
    </row>
    <row r="765" spans="1:9" x14ac:dyDescent="0.2">
      <c r="E765" s="4" t="s">
        <v>19</v>
      </c>
      <c r="F765" s="4"/>
      <c r="G765" s="4"/>
      <c r="H765" s="12">
        <f>SUM(H763:H764)</f>
        <v>0</v>
      </c>
      <c r="I765" s="81"/>
    </row>
    <row r="766" spans="1:9" x14ac:dyDescent="0.2">
      <c r="I766" s="81"/>
    </row>
    <row r="767" spans="1:9" x14ac:dyDescent="0.2">
      <c r="C767" s="4" t="s">
        <v>3</v>
      </c>
      <c r="D767" s="5" t="s">
        <v>4</v>
      </c>
      <c r="E767" s="4" t="s">
        <v>5</v>
      </c>
      <c r="I767" s="81"/>
    </row>
    <row r="768" spans="1:9" x14ac:dyDescent="0.2">
      <c r="C768" s="4" t="s">
        <v>6</v>
      </c>
      <c r="D768" s="5" t="s">
        <v>85</v>
      </c>
      <c r="E768" s="4" t="s">
        <v>287</v>
      </c>
      <c r="I768" s="81"/>
    </row>
    <row r="769" spans="1:9" x14ac:dyDescent="0.2">
      <c r="C769" s="37" t="s">
        <v>40</v>
      </c>
      <c r="D769" s="38" t="s">
        <v>876</v>
      </c>
      <c r="E769" s="37" t="s">
        <v>877</v>
      </c>
      <c r="F769" s="39"/>
      <c r="G769" s="39"/>
      <c r="H769" s="39"/>
      <c r="I769" s="86">
        <f>H775</f>
        <v>0</v>
      </c>
    </row>
    <row r="770" spans="1:9" x14ac:dyDescent="0.2">
      <c r="I770" s="81"/>
    </row>
    <row r="771" spans="1:9" x14ac:dyDescent="0.2">
      <c r="A771" s="71" t="s">
        <v>878</v>
      </c>
      <c r="B771" s="71">
        <v>1</v>
      </c>
      <c r="C771" s="71" t="s">
        <v>879</v>
      </c>
      <c r="D771" s="6" t="s">
        <v>28</v>
      </c>
      <c r="E771" s="71" t="s">
        <v>880</v>
      </c>
      <c r="F771" s="8">
        <v>1113.116</v>
      </c>
      <c r="G771" s="9"/>
      <c r="H771" s="10">
        <f>ROUND(ROUND(G771,2)*ROUND(F771,3),2)</f>
        <v>0</v>
      </c>
      <c r="I771" s="81"/>
    </row>
    <row r="772" spans="1:9" x14ac:dyDescent="0.2">
      <c r="A772" s="71" t="s">
        <v>878</v>
      </c>
      <c r="B772" s="71">
        <v>2</v>
      </c>
      <c r="C772" s="71" t="s">
        <v>881</v>
      </c>
      <c r="D772" s="6" t="s">
        <v>28</v>
      </c>
      <c r="E772" s="71" t="s">
        <v>882</v>
      </c>
      <c r="F772" s="8">
        <v>30595.435000000001</v>
      </c>
      <c r="G772" s="9"/>
      <c r="H772" s="10">
        <f>ROUND(ROUND(G772,2)*ROUND(F772,3),2)</f>
        <v>0</v>
      </c>
      <c r="I772" s="81"/>
    </row>
    <row r="773" spans="1:9" x14ac:dyDescent="0.2">
      <c r="A773" s="71" t="s">
        <v>878</v>
      </c>
      <c r="B773" s="71">
        <v>3</v>
      </c>
      <c r="C773" s="71" t="s">
        <v>883</v>
      </c>
      <c r="D773" s="6" t="s">
        <v>28</v>
      </c>
      <c r="E773" s="71" t="s">
        <v>884</v>
      </c>
      <c r="F773" s="8">
        <v>3500.74</v>
      </c>
      <c r="G773" s="9"/>
      <c r="H773" s="10">
        <f>ROUND(ROUND(G773,2)*ROUND(F773,3),2)</f>
        <v>0</v>
      </c>
      <c r="I773" s="81"/>
    </row>
    <row r="774" spans="1:9" x14ac:dyDescent="0.2">
      <c r="A774" s="71" t="s">
        <v>878</v>
      </c>
      <c r="B774" s="71">
        <v>4</v>
      </c>
      <c r="C774" s="71" t="s">
        <v>885</v>
      </c>
      <c r="D774" s="6" t="s">
        <v>28</v>
      </c>
      <c r="E774" s="71" t="s">
        <v>886</v>
      </c>
      <c r="F774" s="8">
        <v>205</v>
      </c>
      <c r="G774" s="9"/>
      <c r="H774" s="10">
        <f>ROUND(ROUND(G774,2)*ROUND(F774,3),2)</f>
        <v>0</v>
      </c>
      <c r="I774" s="81"/>
    </row>
    <row r="775" spans="1:9" x14ac:dyDescent="0.2">
      <c r="E775" s="4" t="s">
        <v>19</v>
      </c>
      <c r="F775" s="4"/>
      <c r="G775" s="4"/>
      <c r="H775" s="12">
        <f>SUM(H771:H774)</f>
        <v>0</v>
      </c>
      <c r="I775" s="81"/>
    </row>
    <row r="776" spans="1:9" x14ac:dyDescent="0.2">
      <c r="I776" s="81"/>
    </row>
    <row r="777" spans="1:9" x14ac:dyDescent="0.2">
      <c r="C777" s="4" t="s">
        <v>3</v>
      </c>
      <c r="D777" s="5" t="s">
        <v>4</v>
      </c>
      <c r="E777" s="4" t="s">
        <v>5</v>
      </c>
      <c r="I777" s="81"/>
    </row>
    <row r="778" spans="1:9" x14ac:dyDescent="0.2">
      <c r="C778" s="4" t="s">
        <v>6</v>
      </c>
      <c r="D778" s="5" t="s">
        <v>85</v>
      </c>
      <c r="E778" s="4" t="s">
        <v>287</v>
      </c>
      <c r="I778" s="81"/>
    </row>
    <row r="779" spans="1:9" x14ac:dyDescent="0.2">
      <c r="C779" s="37" t="s">
        <v>40</v>
      </c>
      <c r="D779" s="38" t="s">
        <v>887</v>
      </c>
      <c r="E779" s="37" t="s">
        <v>888</v>
      </c>
      <c r="F779" s="39"/>
      <c r="G779" s="39"/>
      <c r="H779" s="39"/>
      <c r="I779" s="86">
        <f>H784</f>
        <v>0</v>
      </c>
    </row>
    <row r="780" spans="1:9" x14ac:dyDescent="0.2">
      <c r="I780" s="81"/>
    </row>
    <row r="781" spans="1:9" ht="326.25" x14ac:dyDescent="0.2">
      <c r="A781" s="71" t="s">
        <v>889</v>
      </c>
      <c r="B781" s="71">
        <v>1</v>
      </c>
      <c r="C781" s="71" t="s">
        <v>890</v>
      </c>
      <c r="D781" s="6" t="s">
        <v>23</v>
      </c>
      <c r="E781" s="7" t="s">
        <v>891</v>
      </c>
      <c r="F781" s="8">
        <v>5</v>
      </c>
      <c r="G781" s="9"/>
      <c r="H781" s="10">
        <f>ROUND(ROUND(G781,2)*ROUND(F781,3),2)</f>
        <v>0</v>
      </c>
      <c r="I781" s="81"/>
    </row>
    <row r="782" spans="1:9" ht="326.25" x14ac:dyDescent="0.2">
      <c r="A782" s="71" t="s">
        <v>889</v>
      </c>
      <c r="B782" s="71">
        <v>2</v>
      </c>
      <c r="C782" s="71" t="s">
        <v>892</v>
      </c>
      <c r="D782" s="6" t="s">
        <v>23</v>
      </c>
      <c r="E782" s="7" t="s">
        <v>893</v>
      </c>
      <c r="F782" s="8">
        <v>2</v>
      </c>
      <c r="G782" s="9"/>
      <c r="H782" s="10">
        <f>ROUND(ROUND(G782,2)*ROUND(F782,3),2)</f>
        <v>0</v>
      </c>
      <c r="I782" s="81"/>
    </row>
    <row r="783" spans="1:9" ht="326.25" x14ac:dyDescent="0.2">
      <c r="A783" s="71" t="s">
        <v>889</v>
      </c>
      <c r="B783" s="71">
        <v>3</v>
      </c>
      <c r="C783" s="71" t="s">
        <v>894</v>
      </c>
      <c r="D783" s="6" t="s">
        <v>23</v>
      </c>
      <c r="E783" s="7" t="s">
        <v>895</v>
      </c>
      <c r="F783" s="8">
        <v>3</v>
      </c>
      <c r="G783" s="9"/>
      <c r="H783" s="10">
        <f>ROUND(ROUND(G783,2)*ROUND(F783,3),2)</f>
        <v>0</v>
      </c>
      <c r="I783" s="81"/>
    </row>
    <row r="784" spans="1:9" x14ac:dyDescent="0.2">
      <c r="E784" s="4" t="s">
        <v>19</v>
      </c>
      <c r="F784" s="4"/>
      <c r="G784" s="4"/>
      <c r="H784" s="12">
        <f>SUM(H781:H783)</f>
        <v>0</v>
      </c>
      <c r="I784" s="81"/>
    </row>
    <row r="785" spans="1:9" x14ac:dyDescent="0.2">
      <c r="I785" s="81"/>
    </row>
    <row r="786" spans="1:9" x14ac:dyDescent="0.2">
      <c r="C786" s="4" t="s">
        <v>3</v>
      </c>
      <c r="D786" s="5" t="s">
        <v>4</v>
      </c>
      <c r="E786" s="4" t="s">
        <v>5</v>
      </c>
      <c r="I786" s="81"/>
    </row>
    <row r="787" spans="1:9" x14ac:dyDescent="0.2">
      <c r="C787" s="4" t="s">
        <v>6</v>
      </c>
      <c r="D787" s="5" t="s">
        <v>85</v>
      </c>
      <c r="E787" s="4" t="s">
        <v>287</v>
      </c>
      <c r="I787" s="81"/>
    </row>
    <row r="788" spans="1:9" x14ac:dyDescent="0.2">
      <c r="A788" s="18"/>
      <c r="B788" s="18"/>
      <c r="C788" s="21" t="s">
        <v>40</v>
      </c>
      <c r="D788" s="22" t="s">
        <v>896</v>
      </c>
      <c r="E788" s="21" t="s">
        <v>897</v>
      </c>
      <c r="F788" s="18"/>
      <c r="G788" s="18"/>
      <c r="H788" s="18"/>
      <c r="I788" s="83">
        <f>H796</f>
        <v>0</v>
      </c>
    </row>
    <row r="789" spans="1:9" x14ac:dyDescent="0.2">
      <c r="I789" s="81"/>
    </row>
    <row r="790" spans="1:9" ht="78.75" x14ac:dyDescent="0.2">
      <c r="A790" s="71" t="s">
        <v>898</v>
      </c>
      <c r="B790" s="71">
        <v>1</v>
      </c>
      <c r="C790" s="71" t="s">
        <v>899</v>
      </c>
      <c r="D790" s="6" t="s">
        <v>23</v>
      </c>
      <c r="E790" s="7" t="s">
        <v>900</v>
      </c>
      <c r="F790" s="8">
        <v>4</v>
      </c>
      <c r="G790" s="9"/>
      <c r="H790" s="10">
        <f t="shared" ref="H790:H795" si="19">ROUND(ROUND(G790,2)*ROUND(F790,3),2)</f>
        <v>0</v>
      </c>
      <c r="I790" s="81"/>
    </row>
    <row r="791" spans="1:9" ht="78.75" x14ac:dyDescent="0.2">
      <c r="A791" s="71" t="s">
        <v>898</v>
      </c>
      <c r="B791" s="71">
        <v>2</v>
      </c>
      <c r="C791" s="71" t="s">
        <v>901</v>
      </c>
      <c r="D791" s="6" t="s">
        <v>23</v>
      </c>
      <c r="E791" s="7" t="s">
        <v>902</v>
      </c>
      <c r="F791" s="8">
        <v>18</v>
      </c>
      <c r="G791" s="9"/>
      <c r="H791" s="10">
        <f t="shared" si="19"/>
        <v>0</v>
      </c>
      <c r="I791" s="81"/>
    </row>
    <row r="792" spans="1:9" ht="78.75" x14ac:dyDescent="0.2">
      <c r="A792" s="71" t="s">
        <v>898</v>
      </c>
      <c r="B792" s="71">
        <v>3</v>
      </c>
      <c r="C792" s="71" t="s">
        <v>903</v>
      </c>
      <c r="D792" s="6" t="s">
        <v>23</v>
      </c>
      <c r="E792" s="7" t="s">
        <v>904</v>
      </c>
      <c r="F792" s="8">
        <v>16</v>
      </c>
      <c r="G792" s="9"/>
      <c r="H792" s="10">
        <f t="shared" si="19"/>
        <v>0</v>
      </c>
      <c r="I792" s="81"/>
    </row>
    <row r="793" spans="1:9" x14ac:dyDescent="0.2">
      <c r="A793" s="71" t="s">
        <v>898</v>
      </c>
      <c r="B793" s="71">
        <v>4</v>
      </c>
      <c r="C793" s="71" t="s">
        <v>905</v>
      </c>
      <c r="D793" s="6" t="s">
        <v>23</v>
      </c>
      <c r="E793" s="71" t="s">
        <v>906</v>
      </c>
      <c r="F793" s="8">
        <v>1</v>
      </c>
      <c r="G793" s="9"/>
      <c r="H793" s="10">
        <f t="shared" si="19"/>
        <v>0</v>
      </c>
      <c r="I793" s="81"/>
    </row>
    <row r="794" spans="1:9" x14ac:dyDescent="0.2">
      <c r="A794" s="71" t="s">
        <v>898</v>
      </c>
      <c r="B794" s="71">
        <v>5</v>
      </c>
      <c r="C794" s="71" t="s">
        <v>907</v>
      </c>
      <c r="D794" s="6" t="s">
        <v>23</v>
      </c>
      <c r="E794" s="71" t="s">
        <v>908</v>
      </c>
      <c r="F794" s="8">
        <v>1</v>
      </c>
      <c r="G794" s="9"/>
      <c r="H794" s="10">
        <f t="shared" si="19"/>
        <v>0</v>
      </c>
      <c r="I794" s="81"/>
    </row>
    <row r="795" spans="1:9" x14ac:dyDescent="0.2">
      <c r="A795" s="71" t="s">
        <v>898</v>
      </c>
      <c r="B795" s="71">
        <v>6</v>
      </c>
      <c r="C795" s="71" t="s">
        <v>909</v>
      </c>
      <c r="D795" s="6" t="s">
        <v>23</v>
      </c>
      <c r="E795" s="71" t="s">
        <v>910</v>
      </c>
      <c r="F795" s="8">
        <v>4</v>
      </c>
      <c r="G795" s="9"/>
      <c r="H795" s="10">
        <f t="shared" si="19"/>
        <v>0</v>
      </c>
      <c r="I795" s="81"/>
    </row>
    <row r="796" spans="1:9" x14ac:dyDescent="0.2">
      <c r="E796" s="4" t="s">
        <v>19</v>
      </c>
      <c r="F796" s="4"/>
      <c r="G796" s="4"/>
      <c r="H796" s="12">
        <f>SUM(H790:H795)</f>
        <v>0</v>
      </c>
      <c r="I796" s="81"/>
    </row>
    <row r="797" spans="1:9" x14ac:dyDescent="0.2">
      <c r="I797" s="81"/>
    </row>
    <row r="798" spans="1:9" x14ac:dyDescent="0.2">
      <c r="C798" s="4" t="s">
        <v>3</v>
      </c>
      <c r="D798" s="5" t="s">
        <v>4</v>
      </c>
      <c r="E798" s="4" t="s">
        <v>5</v>
      </c>
      <c r="I798" s="81"/>
    </row>
    <row r="799" spans="1:9" x14ac:dyDescent="0.2">
      <c r="C799" s="4" t="s">
        <v>6</v>
      </c>
      <c r="D799" s="5" t="s">
        <v>113</v>
      </c>
      <c r="E799" s="4" t="s">
        <v>911</v>
      </c>
      <c r="I799" s="81"/>
    </row>
    <row r="800" spans="1:9" x14ac:dyDescent="0.2">
      <c r="C800" s="4" t="s">
        <v>40</v>
      </c>
      <c r="D800" s="5" t="s">
        <v>7</v>
      </c>
      <c r="E800" s="4" t="s">
        <v>8</v>
      </c>
      <c r="I800" s="81"/>
    </row>
    <row r="801" spans="1:9" x14ac:dyDescent="0.2">
      <c r="I801" s="81"/>
    </row>
    <row r="802" spans="1:9" ht="409.5" x14ac:dyDescent="0.2">
      <c r="A802" s="71" t="s">
        <v>912</v>
      </c>
      <c r="B802" s="71">
        <v>1</v>
      </c>
      <c r="C802" s="71" t="s">
        <v>913</v>
      </c>
      <c r="D802" s="6" t="s">
        <v>11</v>
      </c>
      <c r="E802" s="7" t="s">
        <v>914</v>
      </c>
      <c r="F802" s="8">
        <v>1</v>
      </c>
      <c r="G802" s="9"/>
      <c r="H802" s="10">
        <f>ROUND(ROUND(G802,2)*ROUND(F802,3),2)</f>
        <v>0</v>
      </c>
      <c r="I802" s="81"/>
    </row>
    <row r="803" spans="1:9" x14ac:dyDescent="0.2">
      <c r="E803" s="4" t="s">
        <v>19</v>
      </c>
      <c r="F803" s="4"/>
      <c r="G803" s="4"/>
      <c r="H803" s="12">
        <f>SUM(H802:H802)</f>
        <v>0</v>
      </c>
      <c r="I803" s="81"/>
    </row>
    <row r="804" spans="1:9" x14ac:dyDescent="0.2">
      <c r="I804" s="81"/>
    </row>
    <row r="805" spans="1:9" x14ac:dyDescent="0.2">
      <c r="C805" s="4" t="s">
        <v>3</v>
      </c>
      <c r="D805" s="5" t="s">
        <v>4</v>
      </c>
      <c r="E805" s="4" t="s">
        <v>5</v>
      </c>
      <c r="I805" s="81"/>
    </row>
    <row r="806" spans="1:9" x14ac:dyDescent="0.2">
      <c r="A806" s="18"/>
      <c r="B806" s="18"/>
      <c r="C806" s="21" t="s">
        <v>6</v>
      </c>
      <c r="D806" s="22" t="s">
        <v>113</v>
      </c>
      <c r="E806" s="21" t="s">
        <v>911</v>
      </c>
      <c r="F806" s="18"/>
      <c r="G806" s="18"/>
      <c r="H806" s="18"/>
      <c r="I806" s="81"/>
    </row>
    <row r="807" spans="1:9" x14ac:dyDescent="0.2">
      <c r="C807" s="23" t="s">
        <v>40</v>
      </c>
      <c r="D807" s="24" t="s">
        <v>4</v>
      </c>
      <c r="E807" s="23" t="s">
        <v>915</v>
      </c>
      <c r="F807" s="25"/>
      <c r="G807" s="25"/>
      <c r="H807" s="25"/>
      <c r="I807" s="84">
        <f>H816+H841</f>
        <v>0</v>
      </c>
    </row>
    <row r="808" spans="1:9" x14ac:dyDescent="0.2">
      <c r="C808" s="26" t="s">
        <v>74</v>
      </c>
      <c r="D808" s="27" t="s">
        <v>4</v>
      </c>
      <c r="E808" s="26" t="s">
        <v>916</v>
      </c>
      <c r="F808" s="28"/>
      <c r="G808" s="28"/>
      <c r="H808" s="28"/>
      <c r="I808" s="81"/>
    </row>
    <row r="809" spans="1:9" x14ac:dyDescent="0.2">
      <c r="I809" s="81"/>
    </row>
    <row r="810" spans="1:9" ht="202.5" x14ac:dyDescent="0.2">
      <c r="A810" s="71" t="s">
        <v>917</v>
      </c>
      <c r="B810" s="71">
        <v>1</v>
      </c>
      <c r="C810" s="71" t="s">
        <v>918</v>
      </c>
      <c r="D810" s="6" t="s">
        <v>23</v>
      </c>
      <c r="E810" s="7" t="s">
        <v>919</v>
      </c>
      <c r="F810" s="8">
        <v>20</v>
      </c>
      <c r="G810" s="9"/>
      <c r="H810" s="10">
        <f t="shared" ref="H810:H815" si="20">ROUND(ROUND(G810,2)*ROUND(F810,3),2)</f>
        <v>0</v>
      </c>
      <c r="I810" s="81"/>
    </row>
    <row r="811" spans="1:9" ht="213.75" x14ac:dyDescent="0.2">
      <c r="A811" s="71" t="s">
        <v>917</v>
      </c>
      <c r="B811" s="71">
        <v>2</v>
      </c>
      <c r="C811" s="71" t="s">
        <v>920</v>
      </c>
      <c r="D811" s="6" t="s">
        <v>23</v>
      </c>
      <c r="E811" s="7" t="s">
        <v>921</v>
      </c>
      <c r="F811" s="8">
        <v>4</v>
      </c>
      <c r="G811" s="9"/>
      <c r="H811" s="10">
        <f t="shared" si="20"/>
        <v>0</v>
      </c>
      <c r="I811" s="81"/>
    </row>
    <row r="812" spans="1:9" ht="213.75" x14ac:dyDescent="0.2">
      <c r="A812" s="71" t="s">
        <v>917</v>
      </c>
      <c r="B812" s="71">
        <v>3</v>
      </c>
      <c r="C812" s="71" t="s">
        <v>922</v>
      </c>
      <c r="D812" s="6" t="s">
        <v>23</v>
      </c>
      <c r="E812" s="7" t="s">
        <v>923</v>
      </c>
      <c r="F812" s="8">
        <v>2</v>
      </c>
      <c r="G812" s="9"/>
      <c r="H812" s="10">
        <f t="shared" si="20"/>
        <v>0</v>
      </c>
      <c r="I812" s="81"/>
    </row>
    <row r="813" spans="1:9" ht="213.75" x14ac:dyDescent="0.2">
      <c r="A813" s="71" t="s">
        <v>917</v>
      </c>
      <c r="B813" s="71">
        <v>4</v>
      </c>
      <c r="C813" s="71" t="s">
        <v>924</v>
      </c>
      <c r="D813" s="6" t="s">
        <v>23</v>
      </c>
      <c r="E813" s="7" t="s">
        <v>925</v>
      </c>
      <c r="F813" s="8">
        <v>80</v>
      </c>
      <c r="G813" s="9"/>
      <c r="H813" s="10">
        <f t="shared" si="20"/>
        <v>0</v>
      </c>
      <c r="I813" s="81"/>
    </row>
    <row r="814" spans="1:9" ht="213.75" x14ac:dyDescent="0.2">
      <c r="A814" s="71" t="s">
        <v>917</v>
      </c>
      <c r="B814" s="71">
        <v>5</v>
      </c>
      <c r="C814" s="71" t="s">
        <v>926</v>
      </c>
      <c r="D814" s="6" t="s">
        <v>23</v>
      </c>
      <c r="E814" s="7" t="s">
        <v>927</v>
      </c>
      <c r="F814" s="8">
        <v>2</v>
      </c>
      <c r="G814" s="9"/>
      <c r="H814" s="10">
        <f t="shared" si="20"/>
        <v>0</v>
      </c>
      <c r="I814" s="81"/>
    </row>
    <row r="815" spans="1:9" ht="56.25" x14ac:dyDescent="0.2">
      <c r="A815" s="71" t="s">
        <v>917</v>
      </c>
      <c r="B815" s="71">
        <v>6</v>
      </c>
      <c r="C815" s="71" t="s">
        <v>928</v>
      </c>
      <c r="D815" s="6" t="s">
        <v>23</v>
      </c>
      <c r="E815" s="7" t="s">
        <v>929</v>
      </c>
      <c r="F815" s="8">
        <v>108</v>
      </c>
      <c r="G815" s="9"/>
      <c r="H815" s="10">
        <f t="shared" si="20"/>
        <v>0</v>
      </c>
      <c r="I815" s="81"/>
    </row>
    <row r="816" spans="1:9" x14ac:dyDescent="0.2">
      <c r="E816" s="4" t="s">
        <v>19</v>
      </c>
      <c r="F816" s="4"/>
      <c r="G816" s="4"/>
      <c r="H816" s="12">
        <f>SUM(H810:H815)</f>
        <v>0</v>
      </c>
      <c r="I816" s="81"/>
    </row>
    <row r="817" spans="1:9" x14ac:dyDescent="0.2">
      <c r="I817" s="81"/>
    </row>
    <row r="818" spans="1:9" x14ac:dyDescent="0.2">
      <c r="C818" s="4" t="s">
        <v>3</v>
      </c>
      <c r="D818" s="5" t="s">
        <v>4</v>
      </c>
      <c r="E818" s="4" t="s">
        <v>5</v>
      </c>
      <c r="I818" s="81"/>
    </row>
    <row r="819" spans="1:9" x14ac:dyDescent="0.2">
      <c r="C819" s="4" t="s">
        <v>6</v>
      </c>
      <c r="D819" s="5" t="s">
        <v>113</v>
      </c>
      <c r="E819" s="4" t="s">
        <v>911</v>
      </c>
      <c r="I819" s="81"/>
    </row>
    <row r="820" spans="1:9" x14ac:dyDescent="0.2">
      <c r="C820" s="4" t="s">
        <v>40</v>
      </c>
      <c r="D820" s="5" t="s">
        <v>4</v>
      </c>
      <c r="E820" s="4" t="s">
        <v>915</v>
      </c>
      <c r="I820" s="81"/>
    </row>
    <row r="821" spans="1:9" x14ac:dyDescent="0.2">
      <c r="C821" s="26" t="s">
        <v>74</v>
      </c>
      <c r="D821" s="27" t="s">
        <v>38</v>
      </c>
      <c r="E821" s="26" t="s">
        <v>930</v>
      </c>
      <c r="F821" s="28"/>
      <c r="G821" s="28"/>
      <c r="H821" s="28"/>
      <c r="I821" s="81"/>
    </row>
    <row r="822" spans="1:9" x14ac:dyDescent="0.2">
      <c r="I822" s="81"/>
    </row>
    <row r="823" spans="1:9" ht="168.75" x14ac:dyDescent="0.2">
      <c r="A823" s="71" t="s">
        <v>931</v>
      </c>
      <c r="B823" s="71">
        <v>1</v>
      </c>
      <c r="C823" s="71" t="s">
        <v>932</v>
      </c>
      <c r="D823" s="6" t="s">
        <v>23</v>
      </c>
      <c r="E823" s="7" t="s">
        <v>933</v>
      </c>
      <c r="F823" s="8">
        <v>1</v>
      </c>
      <c r="G823" s="9"/>
      <c r="H823" s="10">
        <f t="shared" ref="H823:H840" si="21">ROUND(ROUND(G823,2)*ROUND(F823,3),2)</f>
        <v>0</v>
      </c>
      <c r="I823" s="81"/>
    </row>
    <row r="824" spans="1:9" ht="168.75" x14ac:dyDescent="0.2">
      <c r="A824" s="71" t="s">
        <v>931</v>
      </c>
      <c r="B824" s="71">
        <v>2</v>
      </c>
      <c r="C824" s="71" t="s">
        <v>934</v>
      </c>
      <c r="D824" s="6" t="s">
        <v>23</v>
      </c>
      <c r="E824" s="7" t="s">
        <v>935</v>
      </c>
      <c r="F824" s="8">
        <v>1</v>
      </c>
      <c r="G824" s="9"/>
      <c r="H824" s="10">
        <f t="shared" si="21"/>
        <v>0</v>
      </c>
      <c r="I824" s="81"/>
    </row>
    <row r="825" spans="1:9" ht="168.75" x14ac:dyDescent="0.2">
      <c r="A825" s="71" t="s">
        <v>931</v>
      </c>
      <c r="B825" s="71">
        <v>3</v>
      </c>
      <c r="C825" s="71" t="s">
        <v>936</v>
      </c>
      <c r="D825" s="6" t="s">
        <v>23</v>
      </c>
      <c r="E825" s="7" t="s">
        <v>937</v>
      </c>
      <c r="F825" s="8">
        <v>2</v>
      </c>
      <c r="G825" s="9"/>
      <c r="H825" s="10">
        <f t="shared" si="21"/>
        <v>0</v>
      </c>
      <c r="I825" s="81"/>
    </row>
    <row r="826" spans="1:9" ht="168.75" x14ac:dyDescent="0.2">
      <c r="A826" s="71" t="s">
        <v>931</v>
      </c>
      <c r="B826" s="71">
        <v>4</v>
      </c>
      <c r="C826" s="71" t="s">
        <v>938</v>
      </c>
      <c r="D826" s="6" t="s">
        <v>23</v>
      </c>
      <c r="E826" s="7" t="s">
        <v>939</v>
      </c>
      <c r="F826" s="8">
        <v>1</v>
      </c>
      <c r="G826" s="9"/>
      <c r="H826" s="10">
        <f t="shared" si="21"/>
        <v>0</v>
      </c>
      <c r="I826" s="81"/>
    </row>
    <row r="827" spans="1:9" ht="168.75" x14ac:dyDescent="0.2">
      <c r="A827" s="71" t="s">
        <v>931</v>
      </c>
      <c r="B827" s="71">
        <v>5</v>
      </c>
      <c r="C827" s="71" t="s">
        <v>940</v>
      </c>
      <c r="D827" s="6" t="s">
        <v>23</v>
      </c>
      <c r="E827" s="7" t="s">
        <v>941</v>
      </c>
      <c r="F827" s="8">
        <v>2</v>
      </c>
      <c r="G827" s="9"/>
      <c r="H827" s="10">
        <f t="shared" si="21"/>
        <v>0</v>
      </c>
      <c r="I827" s="81"/>
    </row>
    <row r="828" spans="1:9" ht="168.75" x14ac:dyDescent="0.2">
      <c r="A828" s="71" t="s">
        <v>931</v>
      </c>
      <c r="B828" s="71">
        <v>6</v>
      </c>
      <c r="C828" s="71" t="s">
        <v>942</v>
      </c>
      <c r="D828" s="6" t="s">
        <v>23</v>
      </c>
      <c r="E828" s="7" t="s">
        <v>937</v>
      </c>
      <c r="F828" s="8">
        <v>3</v>
      </c>
      <c r="G828" s="9"/>
      <c r="H828" s="10">
        <f t="shared" si="21"/>
        <v>0</v>
      </c>
      <c r="I828" s="81"/>
    </row>
    <row r="829" spans="1:9" ht="101.25" x14ac:dyDescent="0.2">
      <c r="A829" s="71" t="s">
        <v>931</v>
      </c>
      <c r="B829" s="71">
        <v>7</v>
      </c>
      <c r="C829" s="71" t="s">
        <v>943</v>
      </c>
      <c r="D829" s="6" t="s">
        <v>23</v>
      </c>
      <c r="E829" s="7" t="s">
        <v>944</v>
      </c>
      <c r="F829" s="8">
        <v>2</v>
      </c>
      <c r="G829" s="9"/>
      <c r="H829" s="10">
        <f t="shared" si="21"/>
        <v>0</v>
      </c>
      <c r="I829" s="81"/>
    </row>
    <row r="830" spans="1:9" ht="101.25" x14ac:dyDescent="0.2">
      <c r="A830" s="71" t="s">
        <v>931</v>
      </c>
      <c r="B830" s="71">
        <v>8</v>
      </c>
      <c r="C830" s="71" t="s">
        <v>945</v>
      </c>
      <c r="D830" s="6" t="s">
        <v>23</v>
      </c>
      <c r="E830" s="7" t="s">
        <v>946</v>
      </c>
      <c r="F830" s="8">
        <v>2</v>
      </c>
      <c r="G830" s="9"/>
      <c r="H830" s="10">
        <f t="shared" si="21"/>
        <v>0</v>
      </c>
      <c r="I830" s="81"/>
    </row>
    <row r="831" spans="1:9" ht="101.25" x14ac:dyDescent="0.2">
      <c r="A831" s="71" t="s">
        <v>931</v>
      </c>
      <c r="B831" s="71">
        <v>9</v>
      </c>
      <c r="C831" s="71" t="s">
        <v>947</v>
      </c>
      <c r="D831" s="6" t="s">
        <v>23</v>
      </c>
      <c r="E831" s="7" t="s">
        <v>948</v>
      </c>
      <c r="F831" s="8">
        <v>1</v>
      </c>
      <c r="G831" s="9"/>
      <c r="H831" s="10">
        <f t="shared" si="21"/>
        <v>0</v>
      </c>
      <c r="I831" s="81"/>
    </row>
    <row r="832" spans="1:9" ht="101.25" x14ac:dyDescent="0.2">
      <c r="A832" s="71" t="s">
        <v>931</v>
      </c>
      <c r="B832" s="71">
        <v>10</v>
      </c>
      <c r="C832" s="71" t="s">
        <v>949</v>
      </c>
      <c r="D832" s="6" t="s">
        <v>23</v>
      </c>
      <c r="E832" s="7" t="s">
        <v>950</v>
      </c>
      <c r="F832" s="8">
        <v>2</v>
      </c>
      <c r="G832" s="9"/>
      <c r="H832" s="10">
        <f t="shared" si="21"/>
        <v>0</v>
      </c>
      <c r="I832" s="81"/>
    </row>
    <row r="833" spans="1:9" ht="101.25" x14ac:dyDescent="0.2">
      <c r="A833" s="71" t="s">
        <v>931</v>
      </c>
      <c r="B833" s="71">
        <v>11</v>
      </c>
      <c r="C833" s="71" t="s">
        <v>951</v>
      </c>
      <c r="D833" s="6" t="s">
        <v>23</v>
      </c>
      <c r="E833" s="7" t="s">
        <v>946</v>
      </c>
      <c r="F833" s="8">
        <v>3</v>
      </c>
      <c r="G833" s="9"/>
      <c r="H833" s="10">
        <f t="shared" si="21"/>
        <v>0</v>
      </c>
      <c r="I833" s="81"/>
    </row>
    <row r="834" spans="1:9" ht="191.25" x14ac:dyDescent="0.2">
      <c r="A834" s="71" t="s">
        <v>931</v>
      </c>
      <c r="B834" s="71">
        <v>12</v>
      </c>
      <c r="C834" s="71" t="s">
        <v>952</v>
      </c>
      <c r="D834" s="6" t="s">
        <v>23</v>
      </c>
      <c r="E834" s="7" t="s">
        <v>953</v>
      </c>
      <c r="F834" s="8">
        <v>4</v>
      </c>
      <c r="G834" s="9"/>
      <c r="H834" s="10">
        <f t="shared" si="21"/>
        <v>0</v>
      </c>
      <c r="I834" s="81"/>
    </row>
    <row r="835" spans="1:9" ht="213.75" x14ac:dyDescent="0.2">
      <c r="A835" s="71" t="s">
        <v>931</v>
      </c>
      <c r="B835" s="71">
        <v>13</v>
      </c>
      <c r="C835" s="71" t="s">
        <v>954</v>
      </c>
      <c r="D835" s="6" t="s">
        <v>23</v>
      </c>
      <c r="E835" s="7" t="s">
        <v>955</v>
      </c>
      <c r="F835" s="8">
        <v>1</v>
      </c>
      <c r="G835" s="9"/>
      <c r="H835" s="10">
        <f t="shared" si="21"/>
        <v>0</v>
      </c>
      <c r="I835" s="81"/>
    </row>
    <row r="836" spans="1:9" ht="191.25" x14ac:dyDescent="0.2">
      <c r="A836" s="71" t="s">
        <v>931</v>
      </c>
      <c r="B836" s="71">
        <v>14</v>
      </c>
      <c r="C836" s="71" t="s">
        <v>956</v>
      </c>
      <c r="D836" s="6" t="s">
        <v>23</v>
      </c>
      <c r="E836" s="7" t="s">
        <v>953</v>
      </c>
      <c r="F836" s="8">
        <v>3</v>
      </c>
      <c r="G836" s="9"/>
      <c r="H836" s="10">
        <f t="shared" si="21"/>
        <v>0</v>
      </c>
      <c r="I836" s="81"/>
    </row>
    <row r="837" spans="1:9" ht="213.75" x14ac:dyDescent="0.2">
      <c r="A837" s="71" t="s">
        <v>931</v>
      </c>
      <c r="B837" s="71">
        <v>15</v>
      </c>
      <c r="C837" s="71" t="s">
        <v>957</v>
      </c>
      <c r="D837" s="6" t="s">
        <v>23</v>
      </c>
      <c r="E837" s="7" t="s">
        <v>955</v>
      </c>
      <c r="F837" s="8">
        <v>1</v>
      </c>
      <c r="G837" s="9"/>
      <c r="H837" s="10">
        <f t="shared" si="21"/>
        <v>0</v>
      </c>
      <c r="I837" s="81"/>
    </row>
    <row r="838" spans="1:9" ht="202.5" x14ac:dyDescent="0.2">
      <c r="A838" s="71" t="s">
        <v>931</v>
      </c>
      <c r="B838" s="71">
        <v>16</v>
      </c>
      <c r="C838" s="71" t="s">
        <v>958</v>
      </c>
      <c r="D838" s="6" t="s">
        <v>23</v>
      </c>
      <c r="E838" s="7" t="s">
        <v>959</v>
      </c>
      <c r="F838" s="8">
        <v>1</v>
      </c>
      <c r="G838" s="9"/>
      <c r="H838" s="10">
        <f t="shared" si="21"/>
        <v>0</v>
      </c>
      <c r="I838" s="81"/>
    </row>
    <row r="839" spans="1:9" ht="180" x14ac:dyDescent="0.2">
      <c r="A839" s="71" t="s">
        <v>931</v>
      </c>
      <c r="B839" s="71">
        <v>17</v>
      </c>
      <c r="C839" s="71" t="s">
        <v>960</v>
      </c>
      <c r="D839" s="6" t="s">
        <v>23</v>
      </c>
      <c r="E839" s="7" t="s">
        <v>961</v>
      </c>
      <c r="F839" s="8">
        <v>5</v>
      </c>
      <c r="G839" s="9"/>
      <c r="H839" s="10">
        <f t="shared" si="21"/>
        <v>0</v>
      </c>
      <c r="I839" s="81"/>
    </row>
    <row r="840" spans="1:9" ht="236.25" x14ac:dyDescent="0.2">
      <c r="A840" s="71" t="s">
        <v>931</v>
      </c>
      <c r="B840" s="71">
        <v>18</v>
      </c>
      <c r="C840" s="71" t="s">
        <v>962</v>
      </c>
      <c r="D840" s="6" t="s">
        <v>23</v>
      </c>
      <c r="E840" s="7" t="s">
        <v>963</v>
      </c>
      <c r="F840" s="8">
        <v>1</v>
      </c>
      <c r="G840" s="9"/>
      <c r="H840" s="10">
        <f t="shared" si="21"/>
        <v>0</v>
      </c>
      <c r="I840" s="81"/>
    </row>
    <row r="841" spans="1:9" x14ac:dyDescent="0.2">
      <c r="E841" s="4" t="s">
        <v>19</v>
      </c>
      <c r="F841" s="4"/>
      <c r="G841" s="4"/>
      <c r="H841" s="12">
        <f>SUM(H823:H840)</f>
        <v>0</v>
      </c>
      <c r="I841" s="81"/>
    </row>
    <row r="842" spans="1:9" x14ac:dyDescent="0.2">
      <c r="I842" s="81"/>
    </row>
    <row r="843" spans="1:9" x14ac:dyDescent="0.2">
      <c r="C843" s="4" t="s">
        <v>3</v>
      </c>
      <c r="D843" s="5" t="s">
        <v>4</v>
      </c>
      <c r="E843" s="4" t="s">
        <v>5</v>
      </c>
      <c r="I843" s="81"/>
    </row>
    <row r="844" spans="1:9" x14ac:dyDescent="0.2">
      <c r="C844" s="4" t="s">
        <v>6</v>
      </c>
      <c r="D844" s="5" t="s">
        <v>113</v>
      </c>
      <c r="E844" s="4" t="s">
        <v>911</v>
      </c>
      <c r="I844" s="81"/>
    </row>
    <row r="845" spans="1:9" x14ac:dyDescent="0.2">
      <c r="C845" s="23" t="s">
        <v>40</v>
      </c>
      <c r="D845" s="24" t="s">
        <v>85</v>
      </c>
      <c r="E845" s="23" t="s">
        <v>964</v>
      </c>
      <c r="F845" s="25"/>
      <c r="G845" s="25"/>
      <c r="H845" s="25"/>
      <c r="I845" s="85">
        <f>H854+H868+H887+H915+H929+H938+H946</f>
        <v>0</v>
      </c>
    </row>
    <row r="846" spans="1:9" x14ac:dyDescent="0.2">
      <c r="C846" s="26" t="s">
        <v>74</v>
      </c>
      <c r="D846" s="27" t="s">
        <v>4</v>
      </c>
      <c r="E846" s="26" t="s">
        <v>965</v>
      </c>
      <c r="F846" s="28"/>
      <c r="G846" s="28"/>
      <c r="H846" s="28"/>
      <c r="I846" s="81"/>
    </row>
    <row r="847" spans="1:9" x14ac:dyDescent="0.2">
      <c r="C847" s="4" t="s">
        <v>221</v>
      </c>
      <c r="D847" s="5" t="s">
        <v>4</v>
      </c>
      <c r="E847" s="41" t="s">
        <v>966</v>
      </c>
      <c r="I847" s="81"/>
    </row>
    <row r="848" spans="1:9" x14ac:dyDescent="0.2">
      <c r="I848" s="81"/>
    </row>
    <row r="849" spans="1:9" ht="33.75" x14ac:dyDescent="0.2">
      <c r="A849" s="71" t="s">
        <v>967</v>
      </c>
      <c r="B849" s="71">
        <v>1</v>
      </c>
      <c r="C849" s="71" t="s">
        <v>968</v>
      </c>
      <c r="D849" s="6" t="s">
        <v>23</v>
      </c>
      <c r="E849" s="7" t="s">
        <v>969</v>
      </c>
      <c r="F849" s="8">
        <v>13</v>
      </c>
      <c r="G849" s="9"/>
      <c r="H849" s="10">
        <f>ROUND(ROUND(G849,2)*ROUND(F849,3),2)</f>
        <v>0</v>
      </c>
      <c r="I849" s="81"/>
    </row>
    <row r="850" spans="1:9" ht="33.75" x14ac:dyDescent="0.2">
      <c r="A850" s="71" t="s">
        <v>967</v>
      </c>
      <c r="B850" s="71">
        <v>2</v>
      </c>
      <c r="C850" s="71" t="s">
        <v>970</v>
      </c>
      <c r="D850" s="6" t="s">
        <v>23</v>
      </c>
      <c r="E850" s="7" t="s">
        <v>971</v>
      </c>
      <c r="F850" s="8">
        <v>192</v>
      </c>
      <c r="G850" s="9"/>
      <c r="H850" s="10">
        <f>ROUND(ROUND(G850,2)*ROUND(F850,3),2)</f>
        <v>0</v>
      </c>
      <c r="I850" s="81"/>
    </row>
    <row r="851" spans="1:9" ht="33.75" x14ac:dyDescent="0.2">
      <c r="A851" s="71" t="s">
        <v>967</v>
      </c>
      <c r="B851" s="71">
        <v>3</v>
      </c>
      <c r="C851" s="71" t="s">
        <v>972</v>
      </c>
      <c r="D851" s="6" t="s">
        <v>23</v>
      </c>
      <c r="E851" s="7" t="s">
        <v>973</v>
      </c>
      <c r="F851" s="8">
        <v>290</v>
      </c>
      <c r="G851" s="9"/>
      <c r="H851" s="10">
        <f>ROUND(ROUND(G851,2)*ROUND(F851,3),2)</f>
        <v>0</v>
      </c>
      <c r="I851" s="81"/>
    </row>
    <row r="852" spans="1:9" ht="33.75" x14ac:dyDescent="0.2">
      <c r="A852" s="71" t="s">
        <v>967</v>
      </c>
      <c r="B852" s="71">
        <v>4</v>
      </c>
      <c r="C852" s="71" t="s">
        <v>974</v>
      </c>
      <c r="D852" s="6" t="s">
        <v>23</v>
      </c>
      <c r="E852" s="7" t="s">
        <v>975</v>
      </c>
      <c r="F852" s="8">
        <v>431</v>
      </c>
      <c r="G852" s="9"/>
      <c r="H852" s="10">
        <f>ROUND(ROUND(G852,2)*ROUND(F852,3),2)</f>
        <v>0</v>
      </c>
      <c r="I852" s="81"/>
    </row>
    <row r="853" spans="1:9" ht="45" x14ac:dyDescent="0.2">
      <c r="A853" s="71" t="s">
        <v>967</v>
      </c>
      <c r="B853" s="71">
        <v>5</v>
      </c>
      <c r="C853" s="71" t="s">
        <v>976</v>
      </c>
      <c r="D853" s="6" t="s">
        <v>89</v>
      </c>
      <c r="E853" s="7" t="s">
        <v>977</v>
      </c>
      <c r="F853" s="8">
        <v>262.2</v>
      </c>
      <c r="G853" s="9"/>
      <c r="H853" s="10">
        <f>ROUND(ROUND(G853,2)*ROUND(F853,3),2)</f>
        <v>0</v>
      </c>
      <c r="I853" s="81"/>
    </row>
    <row r="854" spans="1:9" x14ac:dyDescent="0.2">
      <c r="E854" s="4" t="s">
        <v>19</v>
      </c>
      <c r="F854" s="4"/>
      <c r="G854" s="4"/>
      <c r="H854" s="12">
        <f>SUM(H849:H853)</f>
        <v>0</v>
      </c>
      <c r="I854" s="81"/>
    </row>
    <row r="855" spans="1:9" x14ac:dyDescent="0.2">
      <c r="I855" s="81"/>
    </row>
    <row r="856" spans="1:9" x14ac:dyDescent="0.2">
      <c r="C856" s="4" t="s">
        <v>3</v>
      </c>
      <c r="D856" s="5" t="s">
        <v>4</v>
      </c>
      <c r="E856" s="4" t="s">
        <v>5</v>
      </c>
      <c r="I856" s="81"/>
    </row>
    <row r="857" spans="1:9" x14ac:dyDescent="0.2">
      <c r="C857" s="4" t="s">
        <v>6</v>
      </c>
      <c r="D857" s="5" t="s">
        <v>113</v>
      </c>
      <c r="E857" s="4" t="s">
        <v>911</v>
      </c>
      <c r="I857" s="81"/>
    </row>
    <row r="858" spans="1:9" x14ac:dyDescent="0.2">
      <c r="C858" s="4" t="s">
        <v>40</v>
      </c>
      <c r="D858" s="5" t="s">
        <v>85</v>
      </c>
      <c r="E858" s="4" t="s">
        <v>964</v>
      </c>
      <c r="I858" s="81"/>
    </row>
    <row r="859" spans="1:9" x14ac:dyDescent="0.2">
      <c r="C859" s="4" t="s">
        <v>74</v>
      </c>
      <c r="D859" s="5" t="s">
        <v>4</v>
      </c>
      <c r="E859" s="4" t="s">
        <v>965</v>
      </c>
      <c r="I859" s="81"/>
    </row>
    <row r="860" spans="1:9" x14ac:dyDescent="0.2">
      <c r="C860" s="4" t="s">
        <v>221</v>
      </c>
      <c r="D860" s="5" t="s">
        <v>38</v>
      </c>
      <c r="E860" s="41" t="s">
        <v>978</v>
      </c>
      <c r="I860" s="81"/>
    </row>
    <row r="861" spans="1:9" x14ac:dyDescent="0.2">
      <c r="I861" s="81"/>
    </row>
    <row r="862" spans="1:9" ht="409.5" x14ac:dyDescent="0.2">
      <c r="A862" s="71" t="s">
        <v>979</v>
      </c>
      <c r="B862" s="71">
        <v>1</v>
      </c>
      <c r="C862" s="71" t="s">
        <v>980</v>
      </c>
      <c r="D862" s="6" t="s">
        <v>23</v>
      </c>
      <c r="E862" s="7" t="s">
        <v>981</v>
      </c>
      <c r="F862" s="8">
        <v>10</v>
      </c>
      <c r="G862" s="9"/>
      <c r="H862" s="10">
        <f t="shared" ref="H862:H867" si="22">ROUND(ROUND(G862,2)*ROUND(F862,3),2)</f>
        <v>0</v>
      </c>
      <c r="I862" s="81"/>
    </row>
    <row r="863" spans="1:9" ht="409.5" x14ac:dyDescent="0.2">
      <c r="A863" s="71" t="s">
        <v>979</v>
      </c>
      <c r="B863" s="71">
        <v>2</v>
      </c>
      <c r="C863" s="71" t="s">
        <v>982</v>
      </c>
      <c r="D863" s="6" t="s">
        <v>23</v>
      </c>
      <c r="E863" s="7" t="s">
        <v>983</v>
      </c>
      <c r="F863" s="8">
        <v>10</v>
      </c>
      <c r="G863" s="9"/>
      <c r="H863" s="10">
        <f t="shared" si="22"/>
        <v>0</v>
      </c>
      <c r="I863" s="81"/>
    </row>
    <row r="864" spans="1:9" ht="409.5" x14ac:dyDescent="0.2">
      <c r="A864" s="71" t="s">
        <v>979</v>
      </c>
      <c r="B864" s="71">
        <v>3</v>
      </c>
      <c r="C864" s="71" t="s">
        <v>984</v>
      </c>
      <c r="D864" s="6" t="s">
        <v>23</v>
      </c>
      <c r="E864" s="7" t="s">
        <v>985</v>
      </c>
      <c r="F864" s="8">
        <v>3</v>
      </c>
      <c r="G864" s="9"/>
      <c r="H864" s="10">
        <f t="shared" si="22"/>
        <v>0</v>
      </c>
      <c r="I864" s="81"/>
    </row>
    <row r="865" spans="1:9" ht="409.5" x14ac:dyDescent="0.2">
      <c r="A865" s="71" t="s">
        <v>979</v>
      </c>
      <c r="B865" s="71">
        <v>4</v>
      </c>
      <c r="C865" s="71" t="s">
        <v>986</v>
      </c>
      <c r="D865" s="6" t="s">
        <v>23</v>
      </c>
      <c r="E865" s="7" t="s">
        <v>987</v>
      </c>
      <c r="F865" s="8">
        <v>2</v>
      </c>
      <c r="G865" s="9"/>
      <c r="H865" s="10">
        <f t="shared" si="22"/>
        <v>0</v>
      </c>
      <c r="I865" s="81"/>
    </row>
    <row r="866" spans="1:9" ht="409.5" x14ac:dyDescent="0.2">
      <c r="A866" s="71" t="s">
        <v>979</v>
      </c>
      <c r="B866" s="71">
        <v>5</v>
      </c>
      <c r="C866" s="71" t="s">
        <v>988</v>
      </c>
      <c r="D866" s="6" t="s">
        <v>23</v>
      </c>
      <c r="E866" s="7" t="s">
        <v>989</v>
      </c>
      <c r="F866" s="8">
        <v>1</v>
      </c>
      <c r="G866" s="9"/>
      <c r="H866" s="10">
        <f t="shared" si="22"/>
        <v>0</v>
      </c>
      <c r="I866" s="81"/>
    </row>
    <row r="867" spans="1:9" ht="409.5" x14ac:dyDescent="0.2">
      <c r="A867" s="71" t="s">
        <v>979</v>
      </c>
      <c r="B867" s="71">
        <v>6</v>
      </c>
      <c r="C867" s="71" t="s">
        <v>990</v>
      </c>
      <c r="D867" s="6" t="s">
        <v>23</v>
      </c>
      <c r="E867" s="7" t="s">
        <v>991</v>
      </c>
      <c r="F867" s="8">
        <v>82</v>
      </c>
      <c r="G867" s="9"/>
      <c r="H867" s="10">
        <f t="shared" si="22"/>
        <v>0</v>
      </c>
      <c r="I867" s="81"/>
    </row>
    <row r="868" spans="1:9" x14ac:dyDescent="0.2">
      <c r="E868" s="4" t="s">
        <v>19</v>
      </c>
      <c r="F868" s="4"/>
      <c r="G868" s="4"/>
      <c r="H868" s="12">
        <f>SUM(H862:H867)</f>
        <v>0</v>
      </c>
      <c r="I868" s="81"/>
    </row>
    <row r="869" spans="1:9" x14ac:dyDescent="0.2">
      <c r="I869" s="81"/>
    </row>
    <row r="870" spans="1:9" x14ac:dyDescent="0.2">
      <c r="C870" s="4" t="s">
        <v>3</v>
      </c>
      <c r="D870" s="5" t="s">
        <v>4</v>
      </c>
      <c r="E870" s="4" t="s">
        <v>5</v>
      </c>
      <c r="I870" s="81"/>
    </row>
    <row r="871" spans="1:9" x14ac:dyDescent="0.2">
      <c r="C871" s="4" t="s">
        <v>6</v>
      </c>
      <c r="D871" s="5" t="s">
        <v>113</v>
      </c>
      <c r="E871" s="4" t="s">
        <v>911</v>
      </c>
      <c r="I871" s="81"/>
    </row>
    <row r="872" spans="1:9" x14ac:dyDescent="0.2">
      <c r="C872" s="4" t="s">
        <v>40</v>
      </c>
      <c r="D872" s="5" t="s">
        <v>85</v>
      </c>
      <c r="E872" s="4" t="s">
        <v>964</v>
      </c>
      <c r="I872" s="81"/>
    </row>
    <row r="873" spans="1:9" x14ac:dyDescent="0.2">
      <c r="C873" s="26" t="s">
        <v>74</v>
      </c>
      <c r="D873" s="27" t="s">
        <v>38</v>
      </c>
      <c r="E873" s="26" t="s">
        <v>992</v>
      </c>
      <c r="F873" s="28"/>
      <c r="G873" s="28"/>
      <c r="H873" s="28"/>
      <c r="I873" s="81"/>
    </row>
    <row r="874" spans="1:9" x14ac:dyDescent="0.2">
      <c r="C874" s="4" t="s">
        <v>221</v>
      </c>
      <c r="D874" s="5" t="s">
        <v>4</v>
      </c>
      <c r="E874" s="41" t="s">
        <v>966</v>
      </c>
      <c r="I874" s="81"/>
    </row>
    <row r="875" spans="1:9" x14ac:dyDescent="0.2">
      <c r="I875" s="81"/>
    </row>
    <row r="876" spans="1:9" ht="33.75" x14ac:dyDescent="0.2">
      <c r="A876" s="71" t="s">
        <v>993</v>
      </c>
      <c r="B876" s="71">
        <v>1</v>
      </c>
      <c r="C876" s="71" t="s">
        <v>994</v>
      </c>
      <c r="D876" s="6" t="s">
        <v>23</v>
      </c>
      <c r="E876" s="7" t="s">
        <v>995</v>
      </c>
      <c r="F876" s="8">
        <v>7</v>
      </c>
      <c r="G876" s="9"/>
      <c r="H876" s="10">
        <f t="shared" ref="H876:H886" si="23">ROUND(ROUND(G876,2)*ROUND(F876,3),2)</f>
        <v>0</v>
      </c>
      <c r="I876" s="81"/>
    </row>
    <row r="877" spans="1:9" ht="45" x14ac:dyDescent="0.2">
      <c r="A877" s="71" t="s">
        <v>993</v>
      </c>
      <c r="B877" s="71">
        <v>2</v>
      </c>
      <c r="C877" s="71" t="s">
        <v>996</v>
      </c>
      <c r="D877" s="6" t="s">
        <v>23</v>
      </c>
      <c r="E877" s="7" t="s">
        <v>997</v>
      </c>
      <c r="F877" s="8">
        <v>2</v>
      </c>
      <c r="G877" s="9"/>
      <c r="H877" s="10">
        <f t="shared" si="23"/>
        <v>0</v>
      </c>
      <c r="I877" s="81"/>
    </row>
    <row r="878" spans="1:9" ht="33.75" x14ac:dyDescent="0.2">
      <c r="A878" s="71" t="s">
        <v>993</v>
      </c>
      <c r="B878" s="71">
        <v>3</v>
      </c>
      <c r="C878" s="71" t="s">
        <v>972</v>
      </c>
      <c r="D878" s="6" t="s">
        <v>23</v>
      </c>
      <c r="E878" s="7" t="s">
        <v>973</v>
      </c>
      <c r="F878" s="8">
        <v>116</v>
      </c>
      <c r="G878" s="9"/>
      <c r="H878" s="10">
        <f t="shared" si="23"/>
        <v>0</v>
      </c>
      <c r="I878" s="81"/>
    </row>
    <row r="879" spans="1:9" ht="33.75" x14ac:dyDescent="0.2">
      <c r="A879" s="71" t="s">
        <v>993</v>
      </c>
      <c r="B879" s="71">
        <v>4</v>
      </c>
      <c r="C879" s="71" t="s">
        <v>998</v>
      </c>
      <c r="D879" s="6" t="s">
        <v>23</v>
      </c>
      <c r="E879" s="7" t="s">
        <v>999</v>
      </c>
      <c r="F879" s="8">
        <v>42</v>
      </c>
      <c r="G879" s="9"/>
      <c r="H879" s="10">
        <f t="shared" si="23"/>
        <v>0</v>
      </c>
      <c r="I879" s="81"/>
    </row>
    <row r="880" spans="1:9" ht="33.75" x14ac:dyDescent="0.2">
      <c r="A880" s="71" t="s">
        <v>993</v>
      </c>
      <c r="B880" s="71">
        <v>5</v>
      </c>
      <c r="C880" s="71" t="s">
        <v>968</v>
      </c>
      <c r="D880" s="6" t="s">
        <v>23</v>
      </c>
      <c r="E880" s="7" t="s">
        <v>969</v>
      </c>
      <c r="F880" s="8">
        <v>24</v>
      </c>
      <c r="G880" s="9"/>
      <c r="H880" s="10">
        <f t="shared" si="23"/>
        <v>0</v>
      </c>
      <c r="I880" s="81"/>
    </row>
    <row r="881" spans="1:9" ht="45" x14ac:dyDescent="0.2">
      <c r="A881" s="71" t="s">
        <v>993</v>
      </c>
      <c r="B881" s="71">
        <v>6</v>
      </c>
      <c r="C881" s="71" t="s">
        <v>1000</v>
      </c>
      <c r="D881" s="6" t="s">
        <v>23</v>
      </c>
      <c r="E881" s="7" t="s">
        <v>1001</v>
      </c>
      <c r="F881" s="8">
        <v>154</v>
      </c>
      <c r="G881" s="9"/>
      <c r="H881" s="10">
        <f t="shared" si="23"/>
        <v>0</v>
      </c>
      <c r="I881" s="81"/>
    </row>
    <row r="882" spans="1:9" ht="45" x14ac:dyDescent="0.2">
      <c r="A882" s="71" t="s">
        <v>993</v>
      </c>
      <c r="B882" s="71">
        <v>7</v>
      </c>
      <c r="C882" s="71" t="s">
        <v>976</v>
      </c>
      <c r="D882" s="6" t="s">
        <v>89</v>
      </c>
      <c r="E882" s="7" t="s">
        <v>977</v>
      </c>
      <c r="F882" s="8">
        <v>66</v>
      </c>
      <c r="G882" s="9"/>
      <c r="H882" s="10">
        <f t="shared" si="23"/>
        <v>0</v>
      </c>
      <c r="I882" s="81"/>
    </row>
    <row r="883" spans="1:9" ht="33.75" x14ac:dyDescent="0.2">
      <c r="A883" s="71" t="s">
        <v>993</v>
      </c>
      <c r="B883" s="71">
        <v>8</v>
      </c>
      <c r="C883" s="71" t="s">
        <v>1002</v>
      </c>
      <c r="D883" s="6" t="s">
        <v>23</v>
      </c>
      <c r="E883" s="7" t="s">
        <v>1003</v>
      </c>
      <c r="F883" s="8">
        <v>25</v>
      </c>
      <c r="G883" s="9"/>
      <c r="H883" s="10">
        <f t="shared" si="23"/>
        <v>0</v>
      </c>
      <c r="I883" s="81"/>
    </row>
    <row r="884" spans="1:9" ht="33.75" x14ac:dyDescent="0.2">
      <c r="A884" s="71" t="s">
        <v>993</v>
      </c>
      <c r="B884" s="71">
        <v>9</v>
      </c>
      <c r="C884" s="71" t="s">
        <v>1004</v>
      </c>
      <c r="D884" s="6" t="s">
        <v>23</v>
      </c>
      <c r="E884" s="7" t="s">
        <v>1005</v>
      </c>
      <c r="F884" s="8">
        <v>2</v>
      </c>
      <c r="G884" s="9"/>
      <c r="H884" s="10">
        <f t="shared" si="23"/>
        <v>0</v>
      </c>
      <c r="I884" s="81"/>
    </row>
    <row r="885" spans="1:9" ht="33.75" x14ac:dyDescent="0.2">
      <c r="A885" s="71" t="s">
        <v>993</v>
      </c>
      <c r="B885" s="71">
        <v>10</v>
      </c>
      <c r="C885" s="71" t="s">
        <v>1006</v>
      </c>
      <c r="D885" s="6" t="s">
        <v>23</v>
      </c>
      <c r="E885" s="7" t="s">
        <v>1007</v>
      </c>
      <c r="F885" s="8">
        <v>101</v>
      </c>
      <c r="G885" s="9"/>
      <c r="H885" s="10">
        <f t="shared" si="23"/>
        <v>0</v>
      </c>
      <c r="I885" s="81"/>
    </row>
    <row r="886" spans="1:9" ht="33.75" x14ac:dyDescent="0.2">
      <c r="A886" s="71" t="s">
        <v>993</v>
      </c>
      <c r="B886" s="71">
        <v>11</v>
      </c>
      <c r="C886" s="71" t="s">
        <v>1008</v>
      </c>
      <c r="D886" s="6" t="s">
        <v>23</v>
      </c>
      <c r="E886" s="7" t="s">
        <v>1009</v>
      </c>
      <c r="F886" s="8">
        <v>39</v>
      </c>
      <c r="G886" s="9"/>
      <c r="H886" s="10">
        <f t="shared" si="23"/>
        <v>0</v>
      </c>
      <c r="I886" s="81"/>
    </row>
    <row r="887" spans="1:9" x14ac:dyDescent="0.2">
      <c r="E887" s="4" t="s">
        <v>19</v>
      </c>
      <c r="F887" s="4"/>
      <c r="G887" s="4"/>
      <c r="H887" s="12">
        <f>SUM(H876:H886)</f>
        <v>0</v>
      </c>
      <c r="I887" s="81"/>
    </row>
    <row r="888" spans="1:9" x14ac:dyDescent="0.2">
      <c r="I888" s="81"/>
    </row>
    <row r="889" spans="1:9" x14ac:dyDescent="0.2">
      <c r="C889" s="4" t="s">
        <v>3</v>
      </c>
      <c r="D889" s="5" t="s">
        <v>4</v>
      </c>
      <c r="E889" s="4" t="s">
        <v>5</v>
      </c>
      <c r="I889" s="81"/>
    </row>
    <row r="890" spans="1:9" x14ac:dyDescent="0.2">
      <c r="C890" s="4" t="s">
        <v>6</v>
      </c>
      <c r="D890" s="5" t="s">
        <v>113</v>
      </c>
      <c r="E890" s="4" t="s">
        <v>911</v>
      </c>
      <c r="I890" s="81"/>
    </row>
    <row r="891" spans="1:9" x14ac:dyDescent="0.2">
      <c r="C891" s="4" t="s">
        <v>40</v>
      </c>
      <c r="D891" s="5" t="s">
        <v>85</v>
      </c>
      <c r="E891" s="4" t="s">
        <v>964</v>
      </c>
      <c r="I891" s="81"/>
    </row>
    <row r="892" spans="1:9" x14ac:dyDescent="0.2">
      <c r="C892" s="26" t="s">
        <v>74</v>
      </c>
      <c r="D892" s="27" t="s">
        <v>38</v>
      </c>
      <c r="E892" s="26" t="s">
        <v>992</v>
      </c>
      <c r="F892" s="28"/>
      <c r="G892" s="28"/>
      <c r="H892" s="28"/>
      <c r="I892" s="81"/>
    </row>
    <row r="893" spans="1:9" x14ac:dyDescent="0.2">
      <c r="C893" s="4" t="s">
        <v>221</v>
      </c>
      <c r="D893" s="5" t="s">
        <v>38</v>
      </c>
      <c r="E893" s="41" t="s">
        <v>1010</v>
      </c>
      <c r="I893" s="81"/>
    </row>
    <row r="894" spans="1:9" x14ac:dyDescent="0.2">
      <c r="I894" s="81"/>
    </row>
    <row r="895" spans="1:9" ht="202.5" x14ac:dyDescent="0.2">
      <c r="A895" s="71" t="s">
        <v>1011</v>
      </c>
      <c r="B895" s="71">
        <v>1</v>
      </c>
      <c r="C895" s="71" t="s">
        <v>1012</v>
      </c>
      <c r="D895" s="6" t="s">
        <v>23</v>
      </c>
      <c r="E895" s="7" t="s">
        <v>1013</v>
      </c>
      <c r="F895" s="8">
        <v>1</v>
      </c>
      <c r="G895" s="9"/>
      <c r="H895" s="10">
        <f t="shared" ref="H895:H914" si="24">ROUND(ROUND(G895,2)*ROUND(F895,3),2)</f>
        <v>0</v>
      </c>
      <c r="I895" s="81"/>
    </row>
    <row r="896" spans="1:9" ht="202.5" x14ac:dyDescent="0.2">
      <c r="A896" s="71" t="s">
        <v>1011</v>
      </c>
      <c r="B896" s="71">
        <v>2</v>
      </c>
      <c r="C896" s="71" t="s">
        <v>1014</v>
      </c>
      <c r="D896" s="6" t="s">
        <v>23</v>
      </c>
      <c r="E896" s="7" t="s">
        <v>1015</v>
      </c>
      <c r="F896" s="8">
        <v>1</v>
      </c>
      <c r="G896" s="9"/>
      <c r="H896" s="10">
        <f t="shared" si="24"/>
        <v>0</v>
      </c>
      <c r="I896" s="81"/>
    </row>
    <row r="897" spans="1:9" ht="202.5" x14ac:dyDescent="0.2">
      <c r="A897" s="71" t="s">
        <v>1011</v>
      </c>
      <c r="B897" s="71">
        <v>3</v>
      </c>
      <c r="C897" s="71" t="s">
        <v>1016</v>
      </c>
      <c r="D897" s="6" t="s">
        <v>23</v>
      </c>
      <c r="E897" s="7" t="s">
        <v>1017</v>
      </c>
      <c r="F897" s="8">
        <v>1</v>
      </c>
      <c r="G897" s="9"/>
      <c r="H897" s="10">
        <f t="shared" si="24"/>
        <v>0</v>
      </c>
      <c r="I897" s="81"/>
    </row>
    <row r="898" spans="1:9" ht="202.5" x14ac:dyDescent="0.2">
      <c r="A898" s="71" t="s">
        <v>1011</v>
      </c>
      <c r="B898" s="71">
        <v>4</v>
      </c>
      <c r="C898" s="71" t="s">
        <v>1018</v>
      </c>
      <c r="D898" s="6" t="s">
        <v>23</v>
      </c>
      <c r="E898" s="7" t="s">
        <v>1019</v>
      </c>
      <c r="F898" s="8">
        <v>1</v>
      </c>
      <c r="G898" s="9"/>
      <c r="H898" s="10">
        <f t="shared" si="24"/>
        <v>0</v>
      </c>
      <c r="I898" s="81"/>
    </row>
    <row r="899" spans="1:9" ht="180" x14ac:dyDescent="0.2">
      <c r="A899" s="71" t="s">
        <v>1011</v>
      </c>
      <c r="B899" s="71">
        <v>5</v>
      </c>
      <c r="C899" s="71" t="s">
        <v>1020</v>
      </c>
      <c r="D899" s="6" t="s">
        <v>23</v>
      </c>
      <c r="E899" s="7" t="s">
        <v>1021</v>
      </c>
      <c r="F899" s="8">
        <v>1</v>
      </c>
      <c r="G899" s="9"/>
      <c r="H899" s="10">
        <f t="shared" si="24"/>
        <v>0</v>
      </c>
      <c r="I899" s="81"/>
    </row>
    <row r="900" spans="1:9" ht="213.75" x14ac:dyDescent="0.2">
      <c r="A900" s="71" t="s">
        <v>1011</v>
      </c>
      <c r="B900" s="71">
        <v>6</v>
      </c>
      <c r="C900" s="71" t="s">
        <v>1022</v>
      </c>
      <c r="D900" s="6" t="s">
        <v>23</v>
      </c>
      <c r="E900" s="7" t="s">
        <v>1023</v>
      </c>
      <c r="F900" s="8">
        <v>1</v>
      </c>
      <c r="G900" s="9"/>
      <c r="H900" s="10">
        <f t="shared" si="24"/>
        <v>0</v>
      </c>
      <c r="I900" s="81"/>
    </row>
    <row r="901" spans="1:9" ht="180" x14ac:dyDescent="0.2">
      <c r="A901" s="71" t="s">
        <v>1011</v>
      </c>
      <c r="B901" s="71">
        <v>7</v>
      </c>
      <c r="C901" s="71" t="s">
        <v>1024</v>
      </c>
      <c r="D901" s="6" t="s">
        <v>23</v>
      </c>
      <c r="E901" s="7" t="s">
        <v>1025</v>
      </c>
      <c r="F901" s="8">
        <v>1</v>
      </c>
      <c r="G901" s="9"/>
      <c r="H901" s="10">
        <f t="shared" si="24"/>
        <v>0</v>
      </c>
      <c r="I901" s="81"/>
    </row>
    <row r="902" spans="1:9" ht="180" x14ac:dyDescent="0.2">
      <c r="A902" s="71" t="s">
        <v>1011</v>
      </c>
      <c r="B902" s="71">
        <v>8</v>
      </c>
      <c r="C902" s="71" t="s">
        <v>1026</v>
      </c>
      <c r="D902" s="6" t="s">
        <v>23</v>
      </c>
      <c r="E902" s="7" t="s">
        <v>1027</v>
      </c>
      <c r="F902" s="8">
        <v>1</v>
      </c>
      <c r="G902" s="9"/>
      <c r="H902" s="10">
        <f t="shared" si="24"/>
        <v>0</v>
      </c>
      <c r="I902" s="81"/>
    </row>
    <row r="903" spans="1:9" ht="180" x14ac:dyDescent="0.2">
      <c r="A903" s="71" t="s">
        <v>1011</v>
      </c>
      <c r="B903" s="71">
        <v>9</v>
      </c>
      <c r="C903" s="71" t="s">
        <v>1028</v>
      </c>
      <c r="D903" s="6" t="s">
        <v>23</v>
      </c>
      <c r="E903" s="7" t="s">
        <v>1027</v>
      </c>
      <c r="F903" s="8">
        <v>1</v>
      </c>
      <c r="G903" s="9"/>
      <c r="H903" s="10">
        <f t="shared" si="24"/>
        <v>0</v>
      </c>
      <c r="I903" s="81"/>
    </row>
    <row r="904" spans="1:9" ht="180" x14ac:dyDescent="0.2">
      <c r="A904" s="71" t="s">
        <v>1011</v>
      </c>
      <c r="B904" s="71">
        <v>10</v>
      </c>
      <c r="C904" s="71" t="s">
        <v>1029</v>
      </c>
      <c r="D904" s="6" t="s">
        <v>23</v>
      </c>
      <c r="E904" s="7" t="s">
        <v>1027</v>
      </c>
      <c r="F904" s="8">
        <v>1</v>
      </c>
      <c r="G904" s="9"/>
      <c r="H904" s="10">
        <f t="shared" si="24"/>
        <v>0</v>
      </c>
      <c r="I904" s="81"/>
    </row>
    <row r="905" spans="1:9" ht="180" x14ac:dyDescent="0.2">
      <c r="A905" s="71" t="s">
        <v>1011</v>
      </c>
      <c r="B905" s="71">
        <v>11</v>
      </c>
      <c r="C905" s="71" t="s">
        <v>1030</v>
      </c>
      <c r="D905" s="6" t="s">
        <v>23</v>
      </c>
      <c r="E905" s="7" t="s">
        <v>1025</v>
      </c>
      <c r="F905" s="8">
        <v>1</v>
      </c>
      <c r="G905" s="9"/>
      <c r="H905" s="10">
        <f t="shared" si="24"/>
        <v>0</v>
      </c>
      <c r="I905" s="81"/>
    </row>
    <row r="906" spans="1:9" ht="315" x14ac:dyDescent="0.2">
      <c r="A906" s="71" t="s">
        <v>1011</v>
      </c>
      <c r="B906" s="71">
        <v>12</v>
      </c>
      <c r="C906" s="71" t="s">
        <v>1031</v>
      </c>
      <c r="D906" s="6" t="s">
        <v>23</v>
      </c>
      <c r="E906" s="7" t="s">
        <v>1032</v>
      </c>
      <c r="F906" s="8">
        <v>3</v>
      </c>
      <c r="G906" s="9"/>
      <c r="H906" s="10">
        <f t="shared" si="24"/>
        <v>0</v>
      </c>
      <c r="I906" s="81"/>
    </row>
    <row r="907" spans="1:9" ht="303.75" x14ac:dyDescent="0.2">
      <c r="A907" s="71" t="s">
        <v>1011</v>
      </c>
      <c r="B907" s="71">
        <v>13</v>
      </c>
      <c r="C907" s="71" t="s">
        <v>1033</v>
      </c>
      <c r="D907" s="6" t="s">
        <v>23</v>
      </c>
      <c r="E907" s="7" t="s">
        <v>1034</v>
      </c>
      <c r="F907" s="8">
        <v>1</v>
      </c>
      <c r="G907" s="9"/>
      <c r="H907" s="10">
        <f t="shared" si="24"/>
        <v>0</v>
      </c>
      <c r="I907" s="81"/>
    </row>
    <row r="908" spans="1:9" ht="315" x14ac:dyDescent="0.2">
      <c r="A908" s="71" t="s">
        <v>1011</v>
      </c>
      <c r="B908" s="71">
        <v>14</v>
      </c>
      <c r="C908" s="71" t="s">
        <v>1035</v>
      </c>
      <c r="D908" s="6" t="s">
        <v>23</v>
      </c>
      <c r="E908" s="7" t="s">
        <v>1036</v>
      </c>
      <c r="F908" s="8">
        <v>1</v>
      </c>
      <c r="G908" s="9"/>
      <c r="H908" s="10">
        <f t="shared" si="24"/>
        <v>0</v>
      </c>
      <c r="I908" s="81"/>
    </row>
    <row r="909" spans="1:9" ht="292.5" x14ac:dyDescent="0.2">
      <c r="A909" s="71" t="s">
        <v>1011</v>
      </c>
      <c r="B909" s="71">
        <v>15</v>
      </c>
      <c r="C909" s="71" t="s">
        <v>1037</v>
      </c>
      <c r="D909" s="6" t="s">
        <v>23</v>
      </c>
      <c r="E909" s="7" t="s">
        <v>1038</v>
      </c>
      <c r="F909" s="8">
        <v>1</v>
      </c>
      <c r="G909" s="9"/>
      <c r="H909" s="10">
        <f t="shared" si="24"/>
        <v>0</v>
      </c>
      <c r="I909" s="81"/>
    </row>
    <row r="910" spans="1:9" ht="292.5" x14ac:dyDescent="0.2">
      <c r="A910" s="71" t="s">
        <v>1011</v>
      </c>
      <c r="B910" s="71">
        <v>16</v>
      </c>
      <c r="C910" s="71" t="s">
        <v>1039</v>
      </c>
      <c r="D910" s="6" t="s">
        <v>23</v>
      </c>
      <c r="E910" s="7" t="s">
        <v>1040</v>
      </c>
      <c r="F910" s="8">
        <v>2</v>
      </c>
      <c r="G910" s="9"/>
      <c r="H910" s="10">
        <f t="shared" si="24"/>
        <v>0</v>
      </c>
      <c r="I910" s="81"/>
    </row>
    <row r="911" spans="1:9" ht="303.75" x14ac:dyDescent="0.2">
      <c r="A911" s="71" t="s">
        <v>1011</v>
      </c>
      <c r="B911" s="71">
        <v>17</v>
      </c>
      <c r="C911" s="71" t="s">
        <v>1041</v>
      </c>
      <c r="D911" s="6" t="s">
        <v>23</v>
      </c>
      <c r="E911" s="7" t="s">
        <v>1042</v>
      </c>
      <c r="F911" s="8">
        <v>1</v>
      </c>
      <c r="G911" s="9"/>
      <c r="H911" s="10">
        <f t="shared" si="24"/>
        <v>0</v>
      </c>
      <c r="I911" s="81"/>
    </row>
    <row r="912" spans="1:9" ht="191.25" x14ac:dyDescent="0.2">
      <c r="A912" s="71" t="s">
        <v>1011</v>
      </c>
      <c r="B912" s="71">
        <v>18</v>
      </c>
      <c r="C912" s="71" t="s">
        <v>1043</v>
      </c>
      <c r="D912" s="6" t="s">
        <v>23</v>
      </c>
      <c r="E912" s="7" t="s">
        <v>1044</v>
      </c>
      <c r="F912" s="8">
        <v>1</v>
      </c>
      <c r="G912" s="9"/>
      <c r="H912" s="10">
        <f t="shared" si="24"/>
        <v>0</v>
      </c>
      <c r="I912" s="81"/>
    </row>
    <row r="913" spans="1:9" ht="213.75" x14ac:dyDescent="0.2">
      <c r="A913" s="71" t="s">
        <v>1011</v>
      </c>
      <c r="B913" s="71">
        <v>19</v>
      </c>
      <c r="C913" s="71" t="s">
        <v>1045</v>
      </c>
      <c r="D913" s="6" t="s">
        <v>23</v>
      </c>
      <c r="E913" s="7" t="s">
        <v>1046</v>
      </c>
      <c r="F913" s="8">
        <v>1</v>
      </c>
      <c r="G913" s="9"/>
      <c r="H913" s="10">
        <f t="shared" si="24"/>
        <v>0</v>
      </c>
      <c r="I913" s="81"/>
    </row>
    <row r="914" spans="1:9" ht="101.25" x14ac:dyDescent="0.2">
      <c r="A914" s="71" t="s">
        <v>1011</v>
      </c>
      <c r="B914" s="71">
        <v>20</v>
      </c>
      <c r="C914" s="71" t="s">
        <v>1047</v>
      </c>
      <c r="D914" s="6" t="s">
        <v>23</v>
      </c>
      <c r="E914" s="7" t="s">
        <v>1048</v>
      </c>
      <c r="F914" s="8">
        <v>1</v>
      </c>
      <c r="G914" s="9"/>
      <c r="H914" s="10">
        <f t="shared" si="24"/>
        <v>0</v>
      </c>
      <c r="I914" s="81"/>
    </row>
    <row r="915" spans="1:9" x14ac:dyDescent="0.2">
      <c r="E915" s="4" t="s">
        <v>19</v>
      </c>
      <c r="F915" s="4"/>
      <c r="G915" s="4"/>
      <c r="H915" s="12">
        <f>SUM(H895:H914)</f>
        <v>0</v>
      </c>
      <c r="I915" s="81"/>
    </row>
    <row r="916" spans="1:9" x14ac:dyDescent="0.2">
      <c r="I916" s="81"/>
    </row>
    <row r="917" spans="1:9" x14ac:dyDescent="0.2">
      <c r="C917" s="4" t="s">
        <v>3</v>
      </c>
      <c r="D917" s="5" t="s">
        <v>4</v>
      </c>
      <c r="E917" s="4" t="s">
        <v>5</v>
      </c>
      <c r="I917" s="81"/>
    </row>
    <row r="918" spans="1:9" x14ac:dyDescent="0.2">
      <c r="C918" s="4" t="s">
        <v>6</v>
      </c>
      <c r="D918" s="5" t="s">
        <v>113</v>
      </c>
      <c r="E918" s="4" t="s">
        <v>911</v>
      </c>
      <c r="I918" s="81"/>
    </row>
    <row r="919" spans="1:9" x14ac:dyDescent="0.2">
      <c r="C919" s="4" t="s">
        <v>40</v>
      </c>
      <c r="D919" s="5" t="s">
        <v>85</v>
      </c>
      <c r="E919" s="4" t="s">
        <v>964</v>
      </c>
      <c r="I919" s="81"/>
    </row>
    <row r="920" spans="1:9" x14ac:dyDescent="0.2">
      <c r="C920" s="26" t="s">
        <v>74</v>
      </c>
      <c r="D920" s="27" t="s">
        <v>85</v>
      </c>
      <c r="E920" s="26" t="s">
        <v>1049</v>
      </c>
      <c r="F920" s="28"/>
      <c r="G920" s="28"/>
      <c r="H920" s="28"/>
      <c r="I920" s="81"/>
    </row>
    <row r="921" spans="1:9" x14ac:dyDescent="0.2">
      <c r="C921" s="4" t="s">
        <v>221</v>
      </c>
      <c r="D921" s="5" t="s">
        <v>4</v>
      </c>
      <c r="E921" s="41" t="s">
        <v>966</v>
      </c>
      <c r="I921" s="81"/>
    </row>
    <row r="922" spans="1:9" x14ac:dyDescent="0.2">
      <c r="I922" s="81"/>
    </row>
    <row r="923" spans="1:9" ht="45" x14ac:dyDescent="0.2">
      <c r="A923" s="71" t="s">
        <v>1050</v>
      </c>
      <c r="B923" s="71">
        <v>1</v>
      </c>
      <c r="C923" s="71" t="s">
        <v>1000</v>
      </c>
      <c r="D923" s="6" t="s">
        <v>23</v>
      </c>
      <c r="E923" s="7" t="s">
        <v>1001</v>
      </c>
      <c r="F923" s="8">
        <v>13</v>
      </c>
      <c r="G923" s="9"/>
      <c r="H923" s="10">
        <f t="shared" ref="H923:H928" si="25">ROUND(ROUND(G923,2)*ROUND(F923,3),2)</f>
        <v>0</v>
      </c>
      <c r="I923" s="81"/>
    </row>
    <row r="924" spans="1:9" ht="33.75" x14ac:dyDescent="0.2">
      <c r="A924" s="71" t="s">
        <v>1050</v>
      </c>
      <c r="B924" s="71">
        <v>2</v>
      </c>
      <c r="C924" s="71" t="s">
        <v>1051</v>
      </c>
      <c r="D924" s="6" t="s">
        <v>23</v>
      </c>
      <c r="E924" s="7" t="s">
        <v>1052</v>
      </c>
      <c r="F924" s="8">
        <v>117</v>
      </c>
      <c r="G924" s="9"/>
      <c r="H924" s="10">
        <f t="shared" si="25"/>
        <v>0</v>
      </c>
      <c r="I924" s="81"/>
    </row>
    <row r="925" spans="1:9" ht="33.75" x14ac:dyDescent="0.2">
      <c r="A925" s="71" t="s">
        <v>1050</v>
      </c>
      <c r="B925" s="71">
        <v>3</v>
      </c>
      <c r="C925" s="71" t="s">
        <v>998</v>
      </c>
      <c r="D925" s="6" t="s">
        <v>23</v>
      </c>
      <c r="E925" s="7" t="s">
        <v>999</v>
      </c>
      <c r="F925" s="8">
        <v>89</v>
      </c>
      <c r="G925" s="9"/>
      <c r="H925" s="10">
        <f t="shared" si="25"/>
        <v>0</v>
      </c>
      <c r="I925" s="81"/>
    </row>
    <row r="926" spans="1:9" ht="33.75" x14ac:dyDescent="0.2">
      <c r="A926" s="71" t="s">
        <v>1050</v>
      </c>
      <c r="B926" s="71">
        <v>4</v>
      </c>
      <c r="C926" s="71" t="s">
        <v>1053</v>
      </c>
      <c r="D926" s="6" t="s">
        <v>23</v>
      </c>
      <c r="E926" s="7" t="s">
        <v>1054</v>
      </c>
      <c r="F926" s="8">
        <v>21</v>
      </c>
      <c r="G926" s="9"/>
      <c r="H926" s="10">
        <f t="shared" si="25"/>
        <v>0</v>
      </c>
      <c r="I926" s="81"/>
    </row>
    <row r="927" spans="1:9" ht="33.75" x14ac:dyDescent="0.2">
      <c r="A927" s="71" t="s">
        <v>1050</v>
      </c>
      <c r="B927" s="71">
        <v>5</v>
      </c>
      <c r="C927" s="71" t="s">
        <v>1004</v>
      </c>
      <c r="D927" s="6" t="s">
        <v>23</v>
      </c>
      <c r="E927" s="7" t="s">
        <v>1005</v>
      </c>
      <c r="F927" s="8">
        <v>89</v>
      </c>
      <c r="G927" s="9"/>
      <c r="H927" s="10">
        <f t="shared" si="25"/>
        <v>0</v>
      </c>
      <c r="I927" s="81"/>
    </row>
    <row r="928" spans="1:9" ht="33.75" x14ac:dyDescent="0.2">
      <c r="A928" s="71" t="s">
        <v>1050</v>
      </c>
      <c r="B928" s="71">
        <v>6</v>
      </c>
      <c r="C928" s="71" t="s">
        <v>1006</v>
      </c>
      <c r="D928" s="6" t="s">
        <v>23</v>
      </c>
      <c r="E928" s="7" t="s">
        <v>1007</v>
      </c>
      <c r="F928" s="8">
        <v>4</v>
      </c>
      <c r="G928" s="9"/>
      <c r="H928" s="10">
        <f t="shared" si="25"/>
        <v>0</v>
      </c>
      <c r="I928" s="81"/>
    </row>
    <row r="929" spans="1:9" x14ac:dyDescent="0.2">
      <c r="E929" s="4" t="s">
        <v>19</v>
      </c>
      <c r="F929" s="4"/>
      <c r="G929" s="4"/>
      <c r="H929" s="12">
        <f>SUM(H923:H928)</f>
        <v>0</v>
      </c>
      <c r="I929" s="81"/>
    </row>
    <row r="930" spans="1:9" x14ac:dyDescent="0.2">
      <c r="I930" s="81"/>
    </row>
    <row r="931" spans="1:9" x14ac:dyDescent="0.2">
      <c r="C931" s="4" t="s">
        <v>3</v>
      </c>
      <c r="D931" s="5" t="s">
        <v>4</v>
      </c>
      <c r="E931" s="4" t="s">
        <v>5</v>
      </c>
      <c r="I931" s="81"/>
    </row>
    <row r="932" spans="1:9" x14ac:dyDescent="0.2">
      <c r="C932" s="4" t="s">
        <v>6</v>
      </c>
      <c r="D932" s="5" t="s">
        <v>113</v>
      </c>
      <c r="E932" s="4" t="s">
        <v>911</v>
      </c>
      <c r="I932" s="81"/>
    </row>
    <row r="933" spans="1:9" x14ac:dyDescent="0.2">
      <c r="C933" s="4" t="s">
        <v>40</v>
      </c>
      <c r="D933" s="5" t="s">
        <v>85</v>
      </c>
      <c r="E933" s="4" t="s">
        <v>964</v>
      </c>
      <c r="I933" s="81"/>
    </row>
    <row r="934" spans="1:9" x14ac:dyDescent="0.2">
      <c r="C934" s="4" t="s">
        <v>74</v>
      </c>
      <c r="D934" s="5" t="s">
        <v>85</v>
      </c>
      <c r="E934" s="4" t="s">
        <v>1049</v>
      </c>
      <c r="H934" s="29"/>
      <c r="I934" s="81"/>
    </row>
    <row r="935" spans="1:9" x14ac:dyDescent="0.2">
      <c r="C935" s="4" t="s">
        <v>221</v>
      </c>
      <c r="D935" s="5" t="s">
        <v>38</v>
      </c>
      <c r="E935" s="41" t="s">
        <v>1055</v>
      </c>
      <c r="I935" s="81"/>
    </row>
    <row r="936" spans="1:9" x14ac:dyDescent="0.2">
      <c r="I936" s="81"/>
    </row>
    <row r="937" spans="1:9" ht="382.5" x14ac:dyDescent="0.2">
      <c r="A937" s="71" t="s">
        <v>1056</v>
      </c>
      <c r="B937" s="71">
        <v>1</v>
      </c>
      <c r="C937" s="71" t="s">
        <v>1057</v>
      </c>
      <c r="D937" s="6" t="s">
        <v>23</v>
      </c>
      <c r="E937" s="7" t="s">
        <v>1058</v>
      </c>
      <c r="F937" s="8">
        <v>1</v>
      </c>
      <c r="G937" s="9"/>
      <c r="H937" s="10">
        <f>ROUND(ROUND(G937,2)*ROUND(F937,3),2)</f>
        <v>0</v>
      </c>
      <c r="I937" s="81"/>
    </row>
    <row r="938" spans="1:9" x14ac:dyDescent="0.2">
      <c r="E938" s="4" t="s">
        <v>19</v>
      </c>
      <c r="F938" s="4"/>
      <c r="G938" s="4"/>
      <c r="H938" s="12">
        <f>SUM(H937:H937)</f>
        <v>0</v>
      </c>
      <c r="I938" s="81"/>
    </row>
    <row r="939" spans="1:9" x14ac:dyDescent="0.2">
      <c r="I939" s="81"/>
    </row>
    <row r="940" spans="1:9" x14ac:dyDescent="0.2">
      <c r="C940" s="4" t="s">
        <v>3</v>
      </c>
      <c r="D940" s="5" t="s">
        <v>4</v>
      </c>
      <c r="E940" s="4" t="s">
        <v>5</v>
      </c>
      <c r="I940" s="81"/>
    </row>
    <row r="941" spans="1:9" x14ac:dyDescent="0.2">
      <c r="C941" s="4" t="s">
        <v>6</v>
      </c>
      <c r="D941" s="5" t="s">
        <v>113</v>
      </c>
      <c r="E941" s="4" t="s">
        <v>911</v>
      </c>
      <c r="I941" s="81"/>
    </row>
    <row r="942" spans="1:9" x14ac:dyDescent="0.2">
      <c r="C942" s="26" t="s">
        <v>40</v>
      </c>
      <c r="D942" s="27" t="s">
        <v>85</v>
      </c>
      <c r="E942" s="26" t="s">
        <v>964</v>
      </c>
      <c r="F942" s="28"/>
      <c r="G942" s="28"/>
      <c r="H942" s="28"/>
      <c r="I942" s="81"/>
    </row>
    <row r="943" spans="1:9" x14ac:dyDescent="0.2">
      <c r="C943" s="4" t="s">
        <v>74</v>
      </c>
      <c r="D943" s="5" t="s">
        <v>113</v>
      </c>
      <c r="E943" s="41" t="s">
        <v>1059</v>
      </c>
      <c r="I943" s="81"/>
    </row>
    <row r="944" spans="1:9" x14ac:dyDescent="0.2">
      <c r="I944" s="81"/>
    </row>
    <row r="945" spans="1:9" ht="112.5" x14ac:dyDescent="0.2">
      <c r="A945" s="71" t="s">
        <v>1060</v>
      </c>
      <c r="B945" s="71">
        <v>1</v>
      </c>
      <c r="C945" s="71" t="s">
        <v>1061</v>
      </c>
      <c r="D945" s="6" t="s">
        <v>23</v>
      </c>
      <c r="E945" s="7" t="s">
        <v>1062</v>
      </c>
      <c r="F945" s="8">
        <v>4</v>
      </c>
      <c r="G945" s="9"/>
      <c r="H945" s="10">
        <f>ROUND(ROUND(G945,2)*ROUND(F945,3),2)</f>
        <v>0</v>
      </c>
      <c r="I945" s="81"/>
    </row>
    <row r="946" spans="1:9" x14ac:dyDescent="0.2">
      <c r="E946" s="4" t="s">
        <v>19</v>
      </c>
      <c r="F946" s="4"/>
      <c r="G946" s="4"/>
      <c r="H946" s="12">
        <f>SUM(H945:H945)</f>
        <v>0</v>
      </c>
      <c r="I946" s="81"/>
    </row>
    <row r="947" spans="1:9" x14ac:dyDescent="0.2">
      <c r="I947" s="81"/>
    </row>
    <row r="948" spans="1:9" x14ac:dyDescent="0.2">
      <c r="C948" s="4" t="s">
        <v>3</v>
      </c>
      <c r="D948" s="5" t="s">
        <v>4</v>
      </c>
      <c r="E948" s="4" t="s">
        <v>5</v>
      </c>
      <c r="I948" s="81"/>
    </row>
    <row r="949" spans="1:9" x14ac:dyDescent="0.2">
      <c r="C949" s="4" t="s">
        <v>6</v>
      </c>
      <c r="D949" s="5" t="s">
        <v>113</v>
      </c>
      <c r="E949" s="4" t="s">
        <v>911</v>
      </c>
      <c r="I949" s="81"/>
    </row>
    <row r="950" spans="1:9" x14ac:dyDescent="0.2">
      <c r="C950" s="23" t="s">
        <v>40</v>
      </c>
      <c r="D950" s="24" t="s">
        <v>113</v>
      </c>
      <c r="E950" s="23" t="s">
        <v>1063</v>
      </c>
      <c r="F950" s="25"/>
      <c r="G950" s="25"/>
      <c r="H950" s="25"/>
      <c r="I950" s="85">
        <f>H955+H964</f>
        <v>0</v>
      </c>
    </row>
    <row r="951" spans="1:9" x14ac:dyDescent="0.2">
      <c r="C951" s="26" t="s">
        <v>74</v>
      </c>
      <c r="D951" s="27" t="s">
        <v>4</v>
      </c>
      <c r="E951" s="26" t="s">
        <v>1064</v>
      </c>
      <c r="F951" s="28"/>
      <c r="G951" s="28"/>
      <c r="H951" s="28"/>
      <c r="I951" s="81"/>
    </row>
    <row r="952" spans="1:9" x14ac:dyDescent="0.2">
      <c r="I952" s="81"/>
    </row>
    <row r="953" spans="1:9" ht="270" x14ac:dyDescent="0.2">
      <c r="A953" s="71" t="s">
        <v>1065</v>
      </c>
      <c r="B953" s="71">
        <v>1</v>
      </c>
      <c r="C953" s="71" t="s">
        <v>1066</v>
      </c>
      <c r="D953" s="6" t="s">
        <v>23</v>
      </c>
      <c r="E953" s="7" t="s">
        <v>1067</v>
      </c>
      <c r="F953" s="8">
        <v>26</v>
      </c>
      <c r="G953" s="9"/>
      <c r="H953" s="10">
        <f>ROUND(ROUND(G953,2)*ROUND(F953,3),2)</f>
        <v>0</v>
      </c>
      <c r="I953" s="81"/>
    </row>
    <row r="954" spans="1:9" ht="270" x14ac:dyDescent="0.2">
      <c r="A954" s="71" t="s">
        <v>1065</v>
      </c>
      <c r="B954" s="71">
        <v>2</v>
      </c>
      <c r="C954" s="71" t="s">
        <v>1068</v>
      </c>
      <c r="D954" s="6" t="s">
        <v>23</v>
      </c>
      <c r="E954" s="7" t="s">
        <v>1069</v>
      </c>
      <c r="F954" s="8">
        <v>82</v>
      </c>
      <c r="G954" s="9"/>
      <c r="H954" s="10">
        <f>ROUND(ROUND(G954,2)*ROUND(F954,3),2)</f>
        <v>0</v>
      </c>
      <c r="I954" s="81"/>
    </row>
    <row r="955" spans="1:9" x14ac:dyDescent="0.2">
      <c r="E955" s="4" t="s">
        <v>19</v>
      </c>
      <c r="F955" s="4"/>
      <c r="G955" s="4"/>
      <c r="H955" s="12">
        <f>SUM(H953:H954)</f>
        <v>0</v>
      </c>
      <c r="I955" s="81"/>
    </row>
    <row r="956" spans="1:9" x14ac:dyDescent="0.2">
      <c r="I956" s="81"/>
    </row>
    <row r="957" spans="1:9" x14ac:dyDescent="0.2">
      <c r="C957" s="4" t="s">
        <v>3</v>
      </c>
      <c r="D957" s="5" t="s">
        <v>4</v>
      </c>
      <c r="E957" s="4" t="s">
        <v>5</v>
      </c>
      <c r="I957" s="81"/>
    </row>
    <row r="958" spans="1:9" x14ac:dyDescent="0.2">
      <c r="C958" s="4" t="s">
        <v>6</v>
      </c>
      <c r="D958" s="5" t="s">
        <v>113</v>
      </c>
      <c r="E958" s="4" t="s">
        <v>911</v>
      </c>
      <c r="I958" s="81"/>
    </row>
    <row r="959" spans="1:9" x14ac:dyDescent="0.2">
      <c r="C959" s="4" t="s">
        <v>40</v>
      </c>
      <c r="D959" s="5" t="s">
        <v>113</v>
      </c>
      <c r="E959" s="4" t="s">
        <v>1063</v>
      </c>
      <c r="I959" s="81"/>
    </row>
    <row r="960" spans="1:9" x14ac:dyDescent="0.2">
      <c r="C960" s="26" t="s">
        <v>74</v>
      </c>
      <c r="D960" s="27" t="s">
        <v>38</v>
      </c>
      <c r="E960" s="26" t="s">
        <v>1070</v>
      </c>
      <c r="F960" s="28"/>
      <c r="G960" s="28"/>
      <c r="H960" s="28"/>
      <c r="I960" s="81"/>
    </row>
    <row r="961" spans="1:9" x14ac:dyDescent="0.2">
      <c r="I961" s="81"/>
    </row>
    <row r="962" spans="1:9" x14ac:dyDescent="0.2">
      <c r="A962" s="71" t="s">
        <v>1071</v>
      </c>
      <c r="B962" s="71">
        <v>1</v>
      </c>
      <c r="C962" s="71" t="s">
        <v>1072</v>
      </c>
      <c r="D962" s="6" t="s">
        <v>28</v>
      </c>
      <c r="E962" s="71" t="s">
        <v>1073</v>
      </c>
      <c r="F962" s="8">
        <v>80</v>
      </c>
      <c r="G962" s="9"/>
      <c r="H962" s="10">
        <f>ROUND(ROUND(G962,2)*ROUND(F962,3),2)</f>
        <v>0</v>
      </c>
      <c r="I962" s="81"/>
    </row>
    <row r="963" spans="1:9" x14ac:dyDescent="0.2">
      <c r="A963" s="71" t="s">
        <v>1071</v>
      </c>
      <c r="B963" s="71">
        <v>2</v>
      </c>
      <c r="C963" s="71" t="s">
        <v>1074</v>
      </c>
      <c r="D963" s="6" t="s">
        <v>89</v>
      </c>
      <c r="E963" s="71" t="s">
        <v>1075</v>
      </c>
      <c r="F963" s="8">
        <v>80</v>
      </c>
      <c r="G963" s="9"/>
      <c r="H963" s="10">
        <f>ROUND(ROUND(G963,2)*ROUND(F963,3),2)</f>
        <v>0</v>
      </c>
      <c r="I963" s="81"/>
    </row>
    <row r="964" spans="1:9" x14ac:dyDescent="0.2">
      <c r="E964" s="4" t="s">
        <v>19</v>
      </c>
      <c r="F964" s="4"/>
      <c r="G964" s="4"/>
      <c r="H964" s="12">
        <f>SUM(H962:H963)</f>
        <v>0</v>
      </c>
      <c r="I964" s="81"/>
    </row>
    <row r="965" spans="1:9" x14ac:dyDescent="0.2">
      <c r="I965" s="81"/>
    </row>
    <row r="966" spans="1:9" x14ac:dyDescent="0.2">
      <c r="C966" s="4" t="s">
        <v>3</v>
      </c>
      <c r="D966" s="5" t="s">
        <v>4</v>
      </c>
      <c r="E966" s="4" t="s">
        <v>5</v>
      </c>
      <c r="I966" s="81"/>
    </row>
    <row r="967" spans="1:9" x14ac:dyDescent="0.2">
      <c r="C967" s="4" t="s">
        <v>6</v>
      </c>
      <c r="D967" s="5" t="s">
        <v>113</v>
      </c>
      <c r="E967" s="4" t="s">
        <v>911</v>
      </c>
      <c r="I967" s="81"/>
    </row>
    <row r="968" spans="1:9" x14ac:dyDescent="0.2">
      <c r="C968" s="23" t="s">
        <v>40</v>
      </c>
      <c r="D968" s="24" t="s">
        <v>159</v>
      </c>
      <c r="E968" s="23" t="s">
        <v>1076</v>
      </c>
      <c r="F968" s="25"/>
      <c r="G968" s="25"/>
      <c r="H968" s="25"/>
      <c r="I968" s="87">
        <f>H983+H996+H1031+H1041</f>
        <v>0</v>
      </c>
    </row>
    <row r="969" spans="1:9" x14ac:dyDescent="0.2">
      <c r="C969" s="26" t="s">
        <v>74</v>
      </c>
      <c r="D969" s="27" t="s">
        <v>4</v>
      </c>
      <c r="E969" s="26" t="s">
        <v>1077</v>
      </c>
      <c r="F969" s="28"/>
      <c r="G969" s="28"/>
      <c r="H969" s="28"/>
      <c r="I969" s="81"/>
    </row>
    <row r="970" spans="1:9" x14ac:dyDescent="0.2">
      <c r="I970" s="81"/>
    </row>
    <row r="971" spans="1:9" ht="56.25" x14ac:dyDescent="0.2">
      <c r="A971" s="71" t="s">
        <v>1078</v>
      </c>
      <c r="B971" s="71">
        <v>1</v>
      </c>
      <c r="C971" s="71" t="s">
        <v>1079</v>
      </c>
      <c r="D971" s="6" t="s">
        <v>23</v>
      </c>
      <c r="E971" s="7" t="s">
        <v>1080</v>
      </c>
      <c r="F971" s="8">
        <v>108</v>
      </c>
      <c r="G971" s="9"/>
      <c r="H971" s="10">
        <f t="shared" ref="H971:H982" si="26">ROUND(ROUND(G971,2)*ROUND(F971,3),2)</f>
        <v>0</v>
      </c>
      <c r="I971" s="81"/>
    </row>
    <row r="972" spans="1:9" ht="56.25" x14ac:dyDescent="0.2">
      <c r="A972" s="71" t="s">
        <v>1078</v>
      </c>
      <c r="B972" s="71">
        <v>2</v>
      </c>
      <c r="C972" s="71" t="s">
        <v>1081</v>
      </c>
      <c r="D972" s="6" t="s">
        <v>89</v>
      </c>
      <c r="E972" s="7" t="s">
        <v>1082</v>
      </c>
      <c r="F972" s="8">
        <v>838</v>
      </c>
      <c r="G972" s="9"/>
      <c r="H972" s="10">
        <f t="shared" si="26"/>
        <v>0</v>
      </c>
      <c r="I972" s="81"/>
    </row>
    <row r="973" spans="1:9" x14ac:dyDescent="0.2">
      <c r="A973" s="71" t="s">
        <v>1078</v>
      </c>
      <c r="B973" s="71">
        <v>3</v>
      </c>
      <c r="C973" s="71" t="s">
        <v>1083</v>
      </c>
      <c r="D973" s="6" t="s">
        <v>89</v>
      </c>
      <c r="E973" s="71" t="s">
        <v>1084</v>
      </c>
      <c r="F973" s="8">
        <v>1860.7</v>
      </c>
      <c r="G973" s="9"/>
      <c r="H973" s="10">
        <f t="shared" si="26"/>
        <v>0</v>
      </c>
      <c r="I973" s="81"/>
    </row>
    <row r="974" spans="1:9" x14ac:dyDescent="0.2">
      <c r="A974" s="71" t="s">
        <v>1078</v>
      </c>
      <c r="B974" s="71">
        <v>4</v>
      </c>
      <c r="C974" s="71" t="s">
        <v>1085</v>
      </c>
      <c r="D974" s="6" t="s">
        <v>89</v>
      </c>
      <c r="E974" s="71" t="s">
        <v>1086</v>
      </c>
      <c r="F974" s="8">
        <v>1512.9</v>
      </c>
      <c r="G974" s="9"/>
      <c r="H974" s="10">
        <f t="shared" si="26"/>
        <v>0</v>
      </c>
      <c r="I974" s="81"/>
    </row>
    <row r="975" spans="1:9" x14ac:dyDescent="0.2">
      <c r="A975" s="71" t="s">
        <v>1078</v>
      </c>
      <c r="B975" s="71">
        <v>5</v>
      </c>
      <c r="C975" s="71" t="s">
        <v>1087</v>
      </c>
      <c r="D975" s="6" t="s">
        <v>89</v>
      </c>
      <c r="E975" s="71" t="s">
        <v>1088</v>
      </c>
      <c r="F975" s="8">
        <v>300</v>
      </c>
      <c r="G975" s="9"/>
      <c r="H975" s="10">
        <f t="shared" si="26"/>
        <v>0</v>
      </c>
      <c r="I975" s="81"/>
    </row>
    <row r="976" spans="1:9" x14ac:dyDescent="0.2">
      <c r="A976" s="71" t="s">
        <v>1078</v>
      </c>
      <c r="B976" s="71">
        <v>6</v>
      </c>
      <c r="C976" s="71" t="s">
        <v>1089</v>
      </c>
      <c r="D976" s="6" t="s">
        <v>89</v>
      </c>
      <c r="E976" s="71" t="s">
        <v>1090</v>
      </c>
      <c r="F976" s="8">
        <v>162</v>
      </c>
      <c r="G976" s="9"/>
      <c r="H976" s="10">
        <f t="shared" si="26"/>
        <v>0</v>
      </c>
      <c r="I976" s="81"/>
    </row>
    <row r="977" spans="1:9" ht="45" x14ac:dyDescent="0.2">
      <c r="A977" s="71" t="s">
        <v>1078</v>
      </c>
      <c r="B977" s="71">
        <v>7</v>
      </c>
      <c r="C977" s="71" t="s">
        <v>1091</v>
      </c>
      <c r="D977" s="6" t="s">
        <v>89</v>
      </c>
      <c r="E977" s="7" t="s">
        <v>1092</v>
      </c>
      <c r="F977" s="8">
        <v>389</v>
      </c>
      <c r="G977" s="9"/>
      <c r="H977" s="10">
        <f t="shared" si="26"/>
        <v>0</v>
      </c>
      <c r="I977" s="81"/>
    </row>
    <row r="978" spans="1:9" ht="22.5" x14ac:dyDescent="0.2">
      <c r="A978" s="71" t="s">
        <v>1078</v>
      </c>
      <c r="B978" s="71">
        <v>8</v>
      </c>
      <c r="C978" s="71" t="s">
        <v>1093</v>
      </c>
      <c r="D978" s="6" t="s">
        <v>23</v>
      </c>
      <c r="E978" s="7" t="s">
        <v>1094</v>
      </c>
      <c r="F978" s="8">
        <v>206</v>
      </c>
      <c r="G978" s="9"/>
      <c r="H978" s="10">
        <f t="shared" si="26"/>
        <v>0</v>
      </c>
      <c r="I978" s="81"/>
    </row>
    <row r="979" spans="1:9" ht="56.25" x14ac:dyDescent="0.2">
      <c r="A979" s="71" t="s">
        <v>1078</v>
      </c>
      <c r="B979" s="71">
        <v>9</v>
      </c>
      <c r="C979" s="71" t="s">
        <v>1095</v>
      </c>
      <c r="D979" s="6" t="s">
        <v>23</v>
      </c>
      <c r="E979" s="7" t="s">
        <v>1096</v>
      </c>
      <c r="F979" s="8">
        <v>192</v>
      </c>
      <c r="G979" s="9"/>
      <c r="H979" s="10">
        <f t="shared" si="26"/>
        <v>0</v>
      </c>
      <c r="I979" s="81"/>
    </row>
    <row r="980" spans="1:9" ht="56.25" x14ac:dyDescent="0.2">
      <c r="A980" s="71" t="s">
        <v>1078</v>
      </c>
      <c r="B980" s="71">
        <v>10</v>
      </c>
      <c r="C980" s="71" t="s">
        <v>1097</v>
      </c>
      <c r="D980" s="6" t="s">
        <v>23</v>
      </c>
      <c r="E980" s="7" t="s">
        <v>1098</v>
      </c>
      <c r="F980" s="8">
        <v>108</v>
      </c>
      <c r="G980" s="9"/>
      <c r="H980" s="10">
        <f t="shared" si="26"/>
        <v>0</v>
      </c>
      <c r="I980" s="81"/>
    </row>
    <row r="981" spans="1:9" x14ac:dyDescent="0.2">
      <c r="A981" s="71" t="s">
        <v>1078</v>
      </c>
      <c r="B981" s="71">
        <v>11</v>
      </c>
      <c r="C981" s="71" t="s">
        <v>1099</v>
      </c>
      <c r="D981" s="6" t="s">
        <v>23</v>
      </c>
      <c r="E981" s="71" t="s">
        <v>1100</v>
      </c>
      <c r="F981" s="8">
        <v>209</v>
      </c>
      <c r="G981" s="9"/>
      <c r="H981" s="10">
        <f t="shared" si="26"/>
        <v>0</v>
      </c>
      <c r="I981" s="81"/>
    </row>
    <row r="982" spans="1:9" ht="33.75" x14ac:dyDescent="0.2">
      <c r="A982" s="71" t="s">
        <v>1078</v>
      </c>
      <c r="B982" s="71">
        <v>12</v>
      </c>
      <c r="C982" s="71" t="s">
        <v>1101</v>
      </c>
      <c r="D982" s="6" t="s">
        <v>23</v>
      </c>
      <c r="E982" s="7" t="s">
        <v>1102</v>
      </c>
      <c r="F982" s="8">
        <v>108</v>
      </c>
      <c r="G982" s="9"/>
      <c r="H982" s="10">
        <f t="shared" si="26"/>
        <v>0</v>
      </c>
      <c r="I982" s="81"/>
    </row>
    <row r="983" spans="1:9" x14ac:dyDescent="0.2">
      <c r="E983" s="4" t="s">
        <v>19</v>
      </c>
      <c r="F983" s="4"/>
      <c r="G983" s="4"/>
      <c r="H983" s="12">
        <f>SUM(H971:H982)</f>
        <v>0</v>
      </c>
      <c r="I983" s="81"/>
    </row>
    <row r="984" spans="1:9" x14ac:dyDescent="0.2">
      <c r="I984" s="81"/>
    </row>
    <row r="985" spans="1:9" x14ac:dyDescent="0.2">
      <c r="C985" s="4" t="s">
        <v>3</v>
      </c>
      <c r="D985" s="5" t="s">
        <v>4</v>
      </c>
      <c r="E985" s="4" t="s">
        <v>5</v>
      </c>
      <c r="I985" s="81"/>
    </row>
    <row r="986" spans="1:9" x14ac:dyDescent="0.2">
      <c r="C986" s="4" t="s">
        <v>6</v>
      </c>
      <c r="D986" s="5" t="s">
        <v>113</v>
      </c>
      <c r="E986" s="4" t="s">
        <v>911</v>
      </c>
      <c r="I986" s="81"/>
    </row>
    <row r="987" spans="1:9" x14ac:dyDescent="0.2">
      <c r="C987" s="4" t="s">
        <v>40</v>
      </c>
      <c r="D987" s="5" t="s">
        <v>159</v>
      </c>
      <c r="E987" s="4" t="s">
        <v>1076</v>
      </c>
      <c r="I987" s="81"/>
    </row>
    <row r="988" spans="1:9" x14ac:dyDescent="0.2">
      <c r="C988" s="26" t="s">
        <v>74</v>
      </c>
      <c r="D988" s="27" t="s">
        <v>38</v>
      </c>
      <c r="E988" s="26" t="s">
        <v>1103</v>
      </c>
      <c r="F988" s="28"/>
      <c r="G988" s="28"/>
      <c r="H988" s="28"/>
      <c r="I988" s="81"/>
    </row>
    <row r="989" spans="1:9" x14ac:dyDescent="0.2">
      <c r="I989" s="81"/>
    </row>
    <row r="990" spans="1:9" x14ac:dyDescent="0.2">
      <c r="A990" s="71" t="s">
        <v>1104</v>
      </c>
      <c r="B990" s="71">
        <v>1</v>
      </c>
      <c r="C990" s="71" t="s">
        <v>1072</v>
      </c>
      <c r="D990" s="6" t="s">
        <v>28</v>
      </c>
      <c r="E990" s="71" t="s">
        <v>1073</v>
      </c>
      <c r="F990" s="8">
        <v>200</v>
      </c>
      <c r="G990" s="9"/>
      <c r="H990" s="10">
        <f t="shared" ref="H990:H995" si="27">ROUND(ROUND(G990,2)*ROUND(F990,3),2)</f>
        <v>0</v>
      </c>
      <c r="I990" s="81"/>
    </row>
    <row r="991" spans="1:9" ht="67.5" x14ac:dyDescent="0.2">
      <c r="A991" s="71" t="s">
        <v>1104</v>
      </c>
      <c r="B991" s="71">
        <v>2</v>
      </c>
      <c r="C991" s="71" t="s">
        <v>1105</v>
      </c>
      <c r="D991" s="6" t="s">
        <v>23</v>
      </c>
      <c r="E991" s="7" t="s">
        <v>1106</v>
      </c>
      <c r="F991" s="8">
        <v>60</v>
      </c>
      <c r="G991" s="9"/>
      <c r="H991" s="10">
        <f t="shared" si="27"/>
        <v>0</v>
      </c>
      <c r="I991" s="81"/>
    </row>
    <row r="992" spans="1:9" x14ac:dyDescent="0.2">
      <c r="A992" s="71" t="s">
        <v>1104</v>
      </c>
      <c r="B992" s="71">
        <v>3</v>
      </c>
      <c r="C992" s="71" t="s">
        <v>1107</v>
      </c>
      <c r="D992" s="6" t="s">
        <v>23</v>
      </c>
      <c r="E992" s="71" t="s">
        <v>1108</v>
      </c>
      <c r="F992" s="8">
        <v>20</v>
      </c>
      <c r="G992" s="9"/>
      <c r="H992" s="10">
        <f t="shared" si="27"/>
        <v>0</v>
      </c>
      <c r="I992" s="81"/>
    </row>
    <row r="993" spans="1:9" x14ac:dyDescent="0.2">
      <c r="A993" s="71" t="s">
        <v>1104</v>
      </c>
      <c r="B993" s="71">
        <v>4</v>
      </c>
      <c r="C993" s="71" t="s">
        <v>1083</v>
      </c>
      <c r="D993" s="6" t="s">
        <v>89</v>
      </c>
      <c r="E993" s="71" t="s">
        <v>1084</v>
      </c>
      <c r="F993" s="8">
        <v>25</v>
      </c>
      <c r="G993" s="9"/>
      <c r="H993" s="10">
        <f t="shared" si="27"/>
        <v>0</v>
      </c>
      <c r="I993" s="81"/>
    </row>
    <row r="994" spans="1:9" ht="56.25" x14ac:dyDescent="0.2">
      <c r="A994" s="71" t="s">
        <v>1104</v>
      </c>
      <c r="B994" s="71">
        <v>5</v>
      </c>
      <c r="C994" s="71" t="s">
        <v>1095</v>
      </c>
      <c r="D994" s="6" t="s">
        <v>23</v>
      </c>
      <c r="E994" s="7" t="s">
        <v>1096</v>
      </c>
      <c r="F994" s="8">
        <v>1</v>
      </c>
      <c r="G994" s="9"/>
      <c r="H994" s="10">
        <f t="shared" si="27"/>
        <v>0</v>
      </c>
      <c r="I994" s="81"/>
    </row>
    <row r="995" spans="1:9" ht="90" x14ac:dyDescent="0.2">
      <c r="A995" s="71" t="s">
        <v>1104</v>
      </c>
      <c r="B995" s="71">
        <v>6</v>
      </c>
      <c r="C995" s="71" t="s">
        <v>1109</v>
      </c>
      <c r="D995" s="6" t="s">
        <v>23</v>
      </c>
      <c r="E995" s="7" t="s">
        <v>1110</v>
      </c>
      <c r="F995" s="8">
        <v>1</v>
      </c>
      <c r="G995" s="9"/>
      <c r="H995" s="10">
        <f t="shared" si="27"/>
        <v>0</v>
      </c>
      <c r="I995" s="81"/>
    </row>
    <row r="996" spans="1:9" x14ac:dyDescent="0.2">
      <c r="E996" s="4" t="s">
        <v>19</v>
      </c>
      <c r="F996" s="4"/>
      <c r="G996" s="4"/>
      <c r="H996" s="12">
        <f>SUM(H990:H995)</f>
        <v>0</v>
      </c>
      <c r="I996" s="81"/>
    </row>
    <row r="997" spans="1:9" x14ac:dyDescent="0.2">
      <c r="I997" s="81"/>
    </row>
    <row r="998" spans="1:9" x14ac:dyDescent="0.2">
      <c r="C998" s="4" t="s">
        <v>3</v>
      </c>
      <c r="D998" s="5" t="s">
        <v>4</v>
      </c>
      <c r="E998" s="4" t="s">
        <v>5</v>
      </c>
      <c r="I998" s="81"/>
    </row>
    <row r="999" spans="1:9" x14ac:dyDescent="0.2">
      <c r="C999" s="4" t="s">
        <v>6</v>
      </c>
      <c r="D999" s="5" t="s">
        <v>113</v>
      </c>
      <c r="E999" s="4" t="s">
        <v>911</v>
      </c>
      <c r="I999" s="81"/>
    </row>
    <row r="1000" spans="1:9" x14ac:dyDescent="0.2">
      <c r="C1000" s="4" t="s">
        <v>40</v>
      </c>
      <c r="D1000" s="5" t="s">
        <v>159</v>
      </c>
      <c r="E1000" s="4" t="s">
        <v>1076</v>
      </c>
      <c r="I1000" s="81"/>
    </row>
    <row r="1001" spans="1:9" x14ac:dyDescent="0.2">
      <c r="C1001" s="26" t="s">
        <v>74</v>
      </c>
      <c r="D1001" s="27" t="s">
        <v>85</v>
      </c>
      <c r="E1001" s="26" t="s">
        <v>1111</v>
      </c>
      <c r="F1001" s="28"/>
      <c r="G1001" s="28"/>
      <c r="H1001" s="28"/>
      <c r="I1001" s="81"/>
    </row>
    <row r="1002" spans="1:9" x14ac:dyDescent="0.2">
      <c r="I1002" s="81"/>
    </row>
    <row r="1003" spans="1:9" x14ac:dyDescent="0.2">
      <c r="A1003" s="71" t="s">
        <v>1112</v>
      </c>
      <c r="B1003" s="71">
        <v>1</v>
      </c>
      <c r="C1003" s="71" t="s">
        <v>1113</v>
      </c>
      <c r="D1003" s="6" t="s">
        <v>28</v>
      </c>
      <c r="E1003" s="71" t="s">
        <v>1114</v>
      </c>
      <c r="F1003" s="8">
        <v>2005</v>
      </c>
      <c r="G1003" s="9"/>
      <c r="H1003" s="10">
        <f t="shared" ref="H1003:H1030" si="28">ROUND(ROUND(G1003,2)*ROUND(F1003,3),2)</f>
        <v>0</v>
      </c>
      <c r="I1003" s="81"/>
    </row>
    <row r="1004" spans="1:9" ht="45" x14ac:dyDescent="0.2">
      <c r="A1004" s="71" t="s">
        <v>1112</v>
      </c>
      <c r="B1004" s="71">
        <v>2</v>
      </c>
      <c r="C1004" s="71" t="s">
        <v>1115</v>
      </c>
      <c r="D1004" s="6" t="s">
        <v>28</v>
      </c>
      <c r="E1004" s="7" t="s">
        <v>1116</v>
      </c>
      <c r="F1004" s="8">
        <v>787.5</v>
      </c>
      <c r="G1004" s="9"/>
      <c r="H1004" s="10">
        <f t="shared" si="28"/>
        <v>0</v>
      </c>
      <c r="I1004" s="81"/>
    </row>
    <row r="1005" spans="1:9" x14ac:dyDescent="0.2">
      <c r="A1005" s="71" t="s">
        <v>1112</v>
      </c>
      <c r="B1005" s="71">
        <v>3</v>
      </c>
      <c r="C1005" s="71" t="s">
        <v>1117</v>
      </c>
      <c r="D1005" s="6" t="s">
        <v>28</v>
      </c>
      <c r="E1005" s="71" t="s">
        <v>1118</v>
      </c>
      <c r="F1005" s="8">
        <v>332</v>
      </c>
      <c r="G1005" s="9"/>
      <c r="H1005" s="10">
        <f t="shared" si="28"/>
        <v>0</v>
      </c>
      <c r="I1005" s="81"/>
    </row>
    <row r="1006" spans="1:9" x14ac:dyDescent="0.2">
      <c r="A1006" s="71" t="s">
        <v>1112</v>
      </c>
      <c r="B1006" s="71">
        <v>4</v>
      </c>
      <c r="C1006" s="71" t="s">
        <v>1072</v>
      </c>
      <c r="D1006" s="6" t="s">
        <v>28</v>
      </c>
      <c r="E1006" s="71" t="s">
        <v>1073</v>
      </c>
      <c r="F1006" s="8">
        <v>179.5</v>
      </c>
      <c r="G1006" s="9"/>
      <c r="H1006" s="10">
        <f t="shared" si="28"/>
        <v>0</v>
      </c>
      <c r="I1006" s="81"/>
    </row>
    <row r="1007" spans="1:9" x14ac:dyDescent="0.2">
      <c r="A1007" s="71" t="s">
        <v>1112</v>
      </c>
      <c r="B1007" s="71">
        <v>5</v>
      </c>
      <c r="C1007" s="71" t="s">
        <v>1119</v>
      </c>
      <c r="D1007" s="6" t="s">
        <v>89</v>
      </c>
      <c r="E1007" s="71" t="s">
        <v>1120</v>
      </c>
      <c r="F1007" s="8">
        <v>24</v>
      </c>
      <c r="G1007" s="9"/>
      <c r="H1007" s="10">
        <f t="shared" si="28"/>
        <v>0</v>
      </c>
      <c r="I1007" s="81"/>
    </row>
    <row r="1008" spans="1:9" x14ac:dyDescent="0.2">
      <c r="A1008" s="71" t="s">
        <v>1112</v>
      </c>
      <c r="B1008" s="71">
        <v>6</v>
      </c>
      <c r="C1008" s="71" t="s">
        <v>1121</v>
      </c>
      <c r="D1008" s="6" t="s">
        <v>89</v>
      </c>
      <c r="E1008" s="71" t="s">
        <v>1122</v>
      </c>
      <c r="F1008" s="8">
        <v>52.5</v>
      </c>
      <c r="G1008" s="9"/>
      <c r="H1008" s="10">
        <f t="shared" si="28"/>
        <v>0</v>
      </c>
      <c r="I1008" s="81"/>
    </row>
    <row r="1009" spans="1:9" x14ac:dyDescent="0.2">
      <c r="A1009" s="71" t="s">
        <v>1112</v>
      </c>
      <c r="B1009" s="71">
        <v>7</v>
      </c>
      <c r="C1009" s="71" t="s">
        <v>1123</v>
      </c>
      <c r="D1009" s="6" t="s">
        <v>89</v>
      </c>
      <c r="E1009" s="71" t="s">
        <v>1124</v>
      </c>
      <c r="F1009" s="8">
        <v>6</v>
      </c>
      <c r="G1009" s="9"/>
      <c r="H1009" s="10">
        <f t="shared" si="28"/>
        <v>0</v>
      </c>
      <c r="I1009" s="81"/>
    </row>
    <row r="1010" spans="1:9" x14ac:dyDescent="0.2">
      <c r="A1010" s="71" t="s">
        <v>1112</v>
      </c>
      <c r="B1010" s="71">
        <v>8</v>
      </c>
      <c r="C1010" s="71" t="s">
        <v>1125</v>
      </c>
      <c r="D1010" s="6" t="s">
        <v>23</v>
      </c>
      <c r="E1010" s="71" t="s">
        <v>1126</v>
      </c>
      <c r="F1010" s="8">
        <v>1</v>
      </c>
      <c r="G1010" s="9"/>
      <c r="H1010" s="10">
        <f t="shared" si="28"/>
        <v>0</v>
      </c>
      <c r="I1010" s="81"/>
    </row>
    <row r="1011" spans="1:9" ht="45" x14ac:dyDescent="0.2">
      <c r="A1011" s="71" t="s">
        <v>1112</v>
      </c>
      <c r="B1011" s="71">
        <v>9</v>
      </c>
      <c r="C1011" s="71" t="s">
        <v>1127</v>
      </c>
      <c r="D1011" s="6" t="s">
        <v>23</v>
      </c>
      <c r="E1011" s="7" t="s">
        <v>1128</v>
      </c>
      <c r="F1011" s="8">
        <v>2</v>
      </c>
      <c r="G1011" s="9"/>
      <c r="H1011" s="10">
        <f t="shared" si="28"/>
        <v>0</v>
      </c>
      <c r="I1011" s="81"/>
    </row>
    <row r="1012" spans="1:9" ht="67.5" x14ac:dyDescent="0.2">
      <c r="A1012" s="71" t="s">
        <v>1112</v>
      </c>
      <c r="B1012" s="71">
        <v>10</v>
      </c>
      <c r="C1012" s="71" t="s">
        <v>1129</v>
      </c>
      <c r="D1012" s="6" t="s">
        <v>23</v>
      </c>
      <c r="E1012" s="7" t="s">
        <v>1130</v>
      </c>
      <c r="F1012" s="8">
        <v>111</v>
      </c>
      <c r="G1012" s="9"/>
      <c r="H1012" s="10">
        <f t="shared" si="28"/>
        <v>0</v>
      </c>
      <c r="I1012" s="81"/>
    </row>
    <row r="1013" spans="1:9" ht="67.5" x14ac:dyDescent="0.2">
      <c r="A1013" s="71" t="s">
        <v>1112</v>
      </c>
      <c r="B1013" s="71">
        <v>11</v>
      </c>
      <c r="C1013" s="71" t="s">
        <v>1105</v>
      </c>
      <c r="D1013" s="6" t="s">
        <v>23</v>
      </c>
      <c r="E1013" s="7" t="s">
        <v>1106</v>
      </c>
      <c r="F1013" s="8">
        <v>186</v>
      </c>
      <c r="G1013" s="9"/>
      <c r="H1013" s="10">
        <f t="shared" si="28"/>
        <v>0</v>
      </c>
      <c r="I1013" s="81"/>
    </row>
    <row r="1014" spans="1:9" ht="56.25" x14ac:dyDescent="0.2">
      <c r="A1014" s="71" t="s">
        <v>1112</v>
      </c>
      <c r="B1014" s="71">
        <v>12</v>
      </c>
      <c r="C1014" s="71" t="s">
        <v>1131</v>
      </c>
      <c r="D1014" s="6" t="s">
        <v>23</v>
      </c>
      <c r="E1014" s="7" t="s">
        <v>1132</v>
      </c>
      <c r="F1014" s="8">
        <v>10</v>
      </c>
      <c r="G1014" s="9"/>
      <c r="H1014" s="10">
        <f t="shared" si="28"/>
        <v>0</v>
      </c>
      <c r="I1014" s="81"/>
    </row>
    <row r="1015" spans="1:9" ht="33.75" x14ac:dyDescent="0.2">
      <c r="A1015" s="71" t="s">
        <v>1112</v>
      </c>
      <c r="B1015" s="71">
        <v>13</v>
      </c>
      <c r="C1015" s="71" t="s">
        <v>1133</v>
      </c>
      <c r="D1015" s="6" t="s">
        <v>23</v>
      </c>
      <c r="E1015" s="7" t="s">
        <v>1134</v>
      </c>
      <c r="F1015" s="8">
        <v>6</v>
      </c>
      <c r="G1015" s="9"/>
      <c r="H1015" s="10">
        <f t="shared" si="28"/>
        <v>0</v>
      </c>
      <c r="I1015" s="81"/>
    </row>
    <row r="1016" spans="1:9" ht="56.25" x14ac:dyDescent="0.2">
      <c r="A1016" s="71" t="s">
        <v>1112</v>
      </c>
      <c r="B1016" s="71">
        <v>14</v>
      </c>
      <c r="C1016" s="71" t="s">
        <v>1135</v>
      </c>
      <c r="D1016" s="6" t="s">
        <v>23</v>
      </c>
      <c r="E1016" s="7" t="s">
        <v>1136</v>
      </c>
      <c r="F1016" s="8">
        <v>3</v>
      </c>
      <c r="G1016" s="9"/>
      <c r="H1016" s="10">
        <f t="shared" si="28"/>
        <v>0</v>
      </c>
      <c r="I1016" s="81"/>
    </row>
    <row r="1017" spans="1:9" ht="56.25" x14ac:dyDescent="0.2">
      <c r="A1017" s="71" t="s">
        <v>1112</v>
      </c>
      <c r="B1017" s="71">
        <v>15</v>
      </c>
      <c r="C1017" s="71" t="s">
        <v>1137</v>
      </c>
      <c r="D1017" s="6" t="s">
        <v>23</v>
      </c>
      <c r="E1017" s="7" t="s">
        <v>1138</v>
      </c>
      <c r="F1017" s="8">
        <v>3</v>
      </c>
      <c r="G1017" s="9"/>
      <c r="H1017" s="10">
        <f t="shared" si="28"/>
        <v>0</v>
      </c>
      <c r="I1017" s="81"/>
    </row>
    <row r="1018" spans="1:9" ht="236.25" x14ac:dyDescent="0.2">
      <c r="A1018" s="71" t="s">
        <v>1112</v>
      </c>
      <c r="B1018" s="71">
        <v>16</v>
      </c>
      <c r="C1018" s="71" t="s">
        <v>1139</v>
      </c>
      <c r="D1018" s="6" t="s">
        <v>23</v>
      </c>
      <c r="E1018" s="7" t="s">
        <v>1140</v>
      </c>
      <c r="F1018" s="8">
        <v>5</v>
      </c>
      <c r="G1018" s="9"/>
      <c r="H1018" s="10">
        <f t="shared" si="28"/>
        <v>0</v>
      </c>
      <c r="I1018" s="81"/>
    </row>
    <row r="1019" spans="1:9" ht="236.25" x14ac:dyDescent="0.2">
      <c r="A1019" s="71" t="s">
        <v>1112</v>
      </c>
      <c r="B1019" s="71">
        <v>17</v>
      </c>
      <c r="C1019" s="71" t="s">
        <v>1141</v>
      </c>
      <c r="D1019" s="6" t="s">
        <v>23</v>
      </c>
      <c r="E1019" s="7" t="s">
        <v>1142</v>
      </c>
      <c r="F1019" s="8">
        <v>6</v>
      </c>
      <c r="G1019" s="9"/>
      <c r="H1019" s="10">
        <f t="shared" si="28"/>
        <v>0</v>
      </c>
      <c r="I1019" s="81"/>
    </row>
    <row r="1020" spans="1:9" ht="236.25" x14ac:dyDescent="0.2">
      <c r="A1020" s="71" t="s">
        <v>1112</v>
      </c>
      <c r="B1020" s="71">
        <v>18</v>
      </c>
      <c r="C1020" s="71" t="s">
        <v>1143</v>
      </c>
      <c r="D1020" s="6" t="s">
        <v>23</v>
      </c>
      <c r="E1020" s="7" t="s">
        <v>1144</v>
      </c>
      <c r="F1020" s="8">
        <v>1</v>
      </c>
      <c r="G1020" s="9"/>
      <c r="H1020" s="10">
        <f t="shared" si="28"/>
        <v>0</v>
      </c>
      <c r="I1020" s="81"/>
    </row>
    <row r="1021" spans="1:9" ht="22.5" x14ac:dyDescent="0.2">
      <c r="A1021" s="71" t="s">
        <v>1112</v>
      </c>
      <c r="B1021" s="71">
        <v>19</v>
      </c>
      <c r="C1021" s="71" t="s">
        <v>1145</v>
      </c>
      <c r="D1021" s="6" t="s">
        <v>23</v>
      </c>
      <c r="E1021" s="7" t="s">
        <v>1146</v>
      </c>
      <c r="F1021" s="8">
        <v>7</v>
      </c>
      <c r="G1021" s="9"/>
      <c r="H1021" s="10">
        <f t="shared" si="28"/>
        <v>0</v>
      </c>
      <c r="I1021" s="81"/>
    </row>
    <row r="1022" spans="1:9" ht="33.75" x14ac:dyDescent="0.2">
      <c r="A1022" s="71" t="s">
        <v>1112</v>
      </c>
      <c r="B1022" s="71">
        <v>20</v>
      </c>
      <c r="C1022" s="71" t="s">
        <v>1147</v>
      </c>
      <c r="D1022" s="6" t="s">
        <v>23</v>
      </c>
      <c r="E1022" s="7" t="s">
        <v>1148</v>
      </c>
      <c r="F1022" s="8">
        <v>7</v>
      </c>
      <c r="G1022" s="9"/>
      <c r="H1022" s="10">
        <f t="shared" si="28"/>
        <v>0</v>
      </c>
      <c r="I1022" s="81"/>
    </row>
    <row r="1023" spans="1:9" ht="146.25" x14ac:dyDescent="0.2">
      <c r="A1023" s="71" t="s">
        <v>1112</v>
      </c>
      <c r="B1023" s="71">
        <v>21</v>
      </c>
      <c r="C1023" s="71" t="s">
        <v>1149</v>
      </c>
      <c r="D1023" s="6" t="s">
        <v>23</v>
      </c>
      <c r="E1023" s="7" t="s">
        <v>1150</v>
      </c>
      <c r="F1023" s="8">
        <v>2</v>
      </c>
      <c r="G1023" s="9"/>
      <c r="H1023" s="10">
        <f t="shared" si="28"/>
        <v>0</v>
      </c>
      <c r="I1023" s="81"/>
    </row>
    <row r="1024" spans="1:9" ht="101.25" x14ac:dyDescent="0.2">
      <c r="A1024" s="71" t="s">
        <v>1112</v>
      </c>
      <c r="B1024" s="71">
        <v>22</v>
      </c>
      <c r="C1024" s="71" t="s">
        <v>1151</v>
      </c>
      <c r="D1024" s="6" t="s">
        <v>23</v>
      </c>
      <c r="E1024" s="7" t="s">
        <v>1152</v>
      </c>
      <c r="F1024" s="8">
        <v>3</v>
      </c>
      <c r="G1024" s="9"/>
      <c r="H1024" s="10">
        <f t="shared" si="28"/>
        <v>0</v>
      </c>
      <c r="I1024" s="81"/>
    </row>
    <row r="1025" spans="1:9" ht="101.25" x14ac:dyDescent="0.2">
      <c r="A1025" s="71" t="s">
        <v>1112</v>
      </c>
      <c r="B1025" s="71">
        <v>23</v>
      </c>
      <c r="C1025" s="71" t="s">
        <v>1153</v>
      </c>
      <c r="D1025" s="6" t="s">
        <v>23</v>
      </c>
      <c r="E1025" s="7" t="s">
        <v>1154</v>
      </c>
      <c r="F1025" s="8">
        <v>3</v>
      </c>
      <c r="G1025" s="9"/>
      <c r="H1025" s="10">
        <f t="shared" si="28"/>
        <v>0</v>
      </c>
      <c r="I1025" s="81"/>
    </row>
    <row r="1026" spans="1:9" ht="157.5" x14ac:dyDescent="0.2">
      <c r="A1026" s="71" t="s">
        <v>1112</v>
      </c>
      <c r="B1026" s="71">
        <v>24</v>
      </c>
      <c r="C1026" s="71" t="s">
        <v>1155</v>
      </c>
      <c r="D1026" s="6" t="s">
        <v>23</v>
      </c>
      <c r="E1026" s="7" t="s">
        <v>1156</v>
      </c>
      <c r="F1026" s="8">
        <v>1</v>
      </c>
      <c r="G1026" s="9"/>
      <c r="H1026" s="10">
        <f t="shared" si="28"/>
        <v>0</v>
      </c>
      <c r="I1026" s="81"/>
    </row>
    <row r="1027" spans="1:9" ht="45" x14ac:dyDescent="0.2">
      <c r="A1027" s="71" t="s">
        <v>1112</v>
      </c>
      <c r="B1027" s="71">
        <v>25</v>
      </c>
      <c r="C1027" s="71" t="s">
        <v>1157</v>
      </c>
      <c r="D1027" s="6" t="s">
        <v>23</v>
      </c>
      <c r="E1027" s="7" t="s">
        <v>1158</v>
      </c>
      <c r="F1027" s="8">
        <v>23</v>
      </c>
      <c r="G1027" s="9"/>
      <c r="H1027" s="10">
        <f t="shared" si="28"/>
        <v>0</v>
      </c>
      <c r="I1027" s="81"/>
    </row>
    <row r="1028" spans="1:9" ht="22.5" x14ac:dyDescent="0.2">
      <c r="A1028" s="71" t="s">
        <v>1112</v>
      </c>
      <c r="B1028" s="71">
        <v>26</v>
      </c>
      <c r="C1028" s="71" t="s">
        <v>1159</v>
      </c>
      <c r="D1028" s="6" t="s">
        <v>89</v>
      </c>
      <c r="E1028" s="7" t="s">
        <v>1160</v>
      </c>
      <c r="F1028" s="8">
        <v>650</v>
      </c>
      <c r="G1028" s="9"/>
      <c r="H1028" s="10">
        <f t="shared" si="28"/>
        <v>0</v>
      </c>
      <c r="I1028" s="81"/>
    </row>
    <row r="1029" spans="1:9" x14ac:dyDescent="0.2">
      <c r="A1029" s="71" t="s">
        <v>1112</v>
      </c>
      <c r="B1029" s="71">
        <v>27</v>
      </c>
      <c r="C1029" s="71" t="s">
        <v>1161</v>
      </c>
      <c r="D1029" s="6" t="s">
        <v>89</v>
      </c>
      <c r="E1029" s="71" t="s">
        <v>1162</v>
      </c>
      <c r="F1029" s="8">
        <v>378</v>
      </c>
      <c r="G1029" s="9"/>
      <c r="H1029" s="10">
        <f t="shared" si="28"/>
        <v>0</v>
      </c>
      <c r="I1029" s="81"/>
    </row>
    <row r="1030" spans="1:9" x14ac:dyDescent="0.2">
      <c r="A1030" s="71" t="s">
        <v>1112</v>
      </c>
      <c r="B1030" s="71">
        <v>28</v>
      </c>
      <c r="C1030" s="71" t="s">
        <v>1163</v>
      </c>
      <c r="D1030" s="6" t="s">
        <v>23</v>
      </c>
      <c r="E1030" s="71" t="s">
        <v>1164</v>
      </c>
      <c r="F1030" s="8">
        <v>25</v>
      </c>
      <c r="G1030" s="9"/>
      <c r="H1030" s="10">
        <f t="shared" si="28"/>
        <v>0</v>
      </c>
      <c r="I1030" s="81"/>
    </row>
    <row r="1031" spans="1:9" x14ac:dyDescent="0.2">
      <c r="E1031" s="4" t="s">
        <v>19</v>
      </c>
      <c r="F1031" s="4"/>
      <c r="G1031" s="4"/>
      <c r="H1031" s="12">
        <f>SUM(H1003:H1030)</f>
        <v>0</v>
      </c>
      <c r="I1031" s="81"/>
    </row>
    <row r="1032" spans="1:9" x14ac:dyDescent="0.2">
      <c r="I1032" s="81"/>
    </row>
    <row r="1033" spans="1:9" x14ac:dyDescent="0.2">
      <c r="C1033" s="4" t="s">
        <v>3</v>
      </c>
      <c r="D1033" s="5" t="s">
        <v>4</v>
      </c>
      <c r="E1033" s="4" t="s">
        <v>5</v>
      </c>
      <c r="I1033" s="81"/>
    </row>
    <row r="1034" spans="1:9" x14ac:dyDescent="0.2">
      <c r="C1034" s="4" t="s">
        <v>6</v>
      </c>
      <c r="D1034" s="5" t="s">
        <v>113</v>
      </c>
      <c r="E1034" s="4" t="s">
        <v>911</v>
      </c>
      <c r="I1034" s="81"/>
    </row>
    <row r="1035" spans="1:9" x14ac:dyDescent="0.2">
      <c r="C1035" s="4" t="s">
        <v>40</v>
      </c>
      <c r="D1035" s="5" t="s">
        <v>159</v>
      </c>
      <c r="E1035" s="4" t="s">
        <v>1076</v>
      </c>
      <c r="I1035" s="81"/>
    </row>
    <row r="1036" spans="1:9" x14ac:dyDescent="0.2">
      <c r="C1036" s="26" t="s">
        <v>74</v>
      </c>
      <c r="D1036" s="27" t="s">
        <v>113</v>
      </c>
      <c r="E1036" s="26" t="s">
        <v>1165</v>
      </c>
      <c r="F1036" s="28"/>
      <c r="G1036" s="28"/>
      <c r="H1036" s="28"/>
      <c r="I1036" s="81"/>
    </row>
    <row r="1037" spans="1:9" x14ac:dyDescent="0.2">
      <c r="I1037" s="81"/>
    </row>
    <row r="1038" spans="1:9" x14ac:dyDescent="0.2">
      <c r="A1038" s="71" t="s">
        <v>1166</v>
      </c>
      <c r="B1038" s="71">
        <v>1</v>
      </c>
      <c r="C1038" s="71" t="s">
        <v>1072</v>
      </c>
      <c r="D1038" s="6" t="s">
        <v>28</v>
      </c>
      <c r="E1038" s="71" t="s">
        <v>1073</v>
      </c>
      <c r="F1038" s="8">
        <v>160</v>
      </c>
      <c r="G1038" s="9"/>
      <c r="H1038" s="10">
        <f>ROUND(ROUND(G1038,2)*ROUND(F1038,3),2)</f>
        <v>0</v>
      </c>
      <c r="I1038" s="81"/>
    </row>
    <row r="1039" spans="1:9" x14ac:dyDescent="0.2">
      <c r="A1039" s="71" t="s">
        <v>1166</v>
      </c>
      <c r="B1039" s="71">
        <v>2</v>
      </c>
      <c r="C1039" s="71" t="s">
        <v>1083</v>
      </c>
      <c r="D1039" s="6" t="s">
        <v>89</v>
      </c>
      <c r="E1039" s="71" t="s">
        <v>1084</v>
      </c>
      <c r="F1039" s="8">
        <v>80</v>
      </c>
      <c r="G1039" s="9"/>
      <c r="H1039" s="10">
        <f>ROUND(ROUND(G1039,2)*ROUND(F1039,3),2)</f>
        <v>0</v>
      </c>
      <c r="I1039" s="81"/>
    </row>
    <row r="1040" spans="1:9" x14ac:dyDescent="0.2">
      <c r="A1040" s="71" t="s">
        <v>1166</v>
      </c>
      <c r="B1040" s="71">
        <v>3</v>
      </c>
      <c r="C1040" s="71" t="s">
        <v>1085</v>
      </c>
      <c r="D1040" s="6" t="s">
        <v>89</v>
      </c>
      <c r="E1040" s="71" t="s">
        <v>1086</v>
      </c>
      <c r="F1040" s="8">
        <v>80</v>
      </c>
      <c r="G1040" s="9"/>
      <c r="H1040" s="10">
        <f>ROUND(ROUND(G1040,2)*ROUND(F1040,3),2)</f>
        <v>0</v>
      </c>
      <c r="I1040" s="81"/>
    </row>
    <row r="1041" spans="1:9" x14ac:dyDescent="0.2">
      <c r="E1041" s="4" t="s">
        <v>19</v>
      </c>
      <c r="F1041" s="4"/>
      <c r="G1041" s="4"/>
      <c r="H1041" s="12">
        <f>SUM(H1038:H1040)</f>
        <v>0</v>
      </c>
      <c r="I1041" s="81"/>
    </row>
    <row r="1042" spans="1:9" x14ac:dyDescent="0.2">
      <c r="I1042" s="81"/>
    </row>
    <row r="1043" spans="1:9" x14ac:dyDescent="0.2">
      <c r="C1043" s="4" t="s">
        <v>3</v>
      </c>
      <c r="D1043" s="5" t="s">
        <v>4</v>
      </c>
      <c r="E1043" s="4" t="s">
        <v>5</v>
      </c>
      <c r="I1043" s="81"/>
    </row>
    <row r="1044" spans="1:9" x14ac:dyDescent="0.2">
      <c r="C1044" s="4" t="s">
        <v>6</v>
      </c>
      <c r="D1044" s="5" t="s">
        <v>113</v>
      </c>
      <c r="E1044" s="4" t="s">
        <v>911</v>
      </c>
      <c r="I1044" s="81"/>
    </row>
    <row r="1045" spans="1:9" x14ac:dyDescent="0.2">
      <c r="C1045" s="23" t="s">
        <v>40</v>
      </c>
      <c r="D1045" s="24" t="s">
        <v>219</v>
      </c>
      <c r="E1045" s="23" t="s">
        <v>1167</v>
      </c>
      <c r="F1045" s="25"/>
      <c r="G1045" s="25"/>
      <c r="H1045" s="25"/>
      <c r="I1045" s="87">
        <f>H1051+H1064+H1087+H1105</f>
        <v>0</v>
      </c>
    </row>
    <row r="1046" spans="1:9" x14ac:dyDescent="0.2">
      <c r="C1046" s="26" t="s">
        <v>74</v>
      </c>
      <c r="D1046" s="27" t="s">
        <v>4</v>
      </c>
      <c r="E1046" s="26" t="s">
        <v>1168</v>
      </c>
      <c r="F1046" s="28"/>
      <c r="G1046" s="28"/>
      <c r="H1046" s="28"/>
      <c r="I1046" s="81"/>
    </row>
    <row r="1047" spans="1:9" x14ac:dyDescent="0.2">
      <c r="C1047" s="4" t="s">
        <v>221</v>
      </c>
      <c r="D1047" s="5" t="s">
        <v>4</v>
      </c>
      <c r="E1047" s="41" t="s">
        <v>1169</v>
      </c>
      <c r="I1047" s="81"/>
    </row>
    <row r="1048" spans="1:9" x14ac:dyDescent="0.2">
      <c r="I1048" s="81"/>
    </row>
    <row r="1049" spans="1:9" ht="90" x14ac:dyDescent="0.2">
      <c r="A1049" s="71" t="s">
        <v>1170</v>
      </c>
      <c r="B1049" s="71">
        <v>1</v>
      </c>
      <c r="C1049" s="71" t="s">
        <v>1171</v>
      </c>
      <c r="D1049" s="6" t="s">
        <v>23</v>
      </c>
      <c r="E1049" s="7" t="s">
        <v>1172</v>
      </c>
      <c r="F1049" s="8">
        <v>1</v>
      </c>
      <c r="G1049" s="9"/>
      <c r="H1049" s="10">
        <f>ROUND(ROUND(G1049,2)*ROUND(F1049,3),2)</f>
        <v>0</v>
      </c>
      <c r="I1049" s="81"/>
    </row>
    <row r="1050" spans="1:9" x14ac:dyDescent="0.2">
      <c r="A1050" s="71" t="s">
        <v>1170</v>
      </c>
      <c r="B1050" s="71">
        <v>2</v>
      </c>
      <c r="C1050" s="71" t="s">
        <v>1173</v>
      </c>
      <c r="D1050" s="6" t="s">
        <v>23</v>
      </c>
      <c r="E1050" s="71" t="s">
        <v>1174</v>
      </c>
      <c r="F1050" s="8">
        <v>45</v>
      </c>
      <c r="G1050" s="9"/>
      <c r="H1050" s="10">
        <f>ROUND(ROUND(G1050,2)*ROUND(F1050,3),2)</f>
        <v>0</v>
      </c>
      <c r="I1050" s="81"/>
    </row>
    <row r="1051" spans="1:9" x14ac:dyDescent="0.2">
      <c r="E1051" s="4" t="s">
        <v>19</v>
      </c>
      <c r="F1051" s="4"/>
      <c r="G1051" s="4"/>
      <c r="H1051" s="12">
        <f>SUM(H1049:H1050)</f>
        <v>0</v>
      </c>
      <c r="I1051" s="81"/>
    </row>
    <row r="1052" spans="1:9" x14ac:dyDescent="0.2">
      <c r="I1052" s="81"/>
    </row>
    <row r="1053" spans="1:9" x14ac:dyDescent="0.2">
      <c r="C1053" s="4" t="s">
        <v>3</v>
      </c>
      <c r="D1053" s="5" t="s">
        <v>4</v>
      </c>
      <c r="E1053" s="4" t="s">
        <v>5</v>
      </c>
      <c r="I1053" s="81"/>
    </row>
    <row r="1054" spans="1:9" x14ac:dyDescent="0.2">
      <c r="C1054" s="4" t="s">
        <v>6</v>
      </c>
      <c r="D1054" s="5" t="s">
        <v>113</v>
      </c>
      <c r="E1054" s="4" t="s">
        <v>911</v>
      </c>
      <c r="I1054" s="81"/>
    </row>
    <row r="1055" spans="1:9" x14ac:dyDescent="0.2">
      <c r="A1055" s="30"/>
      <c r="B1055" s="30"/>
      <c r="C1055" s="31" t="s">
        <v>40</v>
      </c>
      <c r="D1055" s="32" t="s">
        <v>219</v>
      </c>
      <c r="E1055" s="31" t="s">
        <v>1167</v>
      </c>
      <c r="F1055" s="30"/>
      <c r="G1055" s="30"/>
      <c r="H1055" s="30"/>
      <c r="I1055" s="81"/>
    </row>
    <row r="1056" spans="1:9" x14ac:dyDescent="0.2">
      <c r="C1056" s="4" t="s">
        <v>74</v>
      </c>
      <c r="D1056" s="5" t="s">
        <v>4</v>
      </c>
      <c r="E1056" s="4" t="s">
        <v>1168</v>
      </c>
      <c r="I1056" s="87"/>
    </row>
    <row r="1057" spans="1:9" x14ac:dyDescent="0.2">
      <c r="C1057" s="4" t="s">
        <v>221</v>
      </c>
      <c r="D1057" s="5" t="s">
        <v>38</v>
      </c>
      <c r="E1057" s="41" t="s">
        <v>1175</v>
      </c>
      <c r="I1057" s="81"/>
    </row>
    <row r="1058" spans="1:9" x14ac:dyDescent="0.2">
      <c r="I1058" s="81"/>
    </row>
    <row r="1059" spans="1:9" ht="90" x14ac:dyDescent="0.2">
      <c r="A1059" s="71" t="s">
        <v>1176</v>
      </c>
      <c r="B1059" s="71">
        <v>1</v>
      </c>
      <c r="C1059" s="71" t="s">
        <v>1177</v>
      </c>
      <c r="D1059" s="6" t="s">
        <v>23</v>
      </c>
      <c r="E1059" s="7" t="s">
        <v>1178</v>
      </c>
      <c r="F1059" s="8">
        <v>1</v>
      </c>
      <c r="G1059" s="9"/>
      <c r="H1059" s="10">
        <f>ROUND(ROUND(G1059,2)*ROUND(F1059,3),2)</f>
        <v>0</v>
      </c>
      <c r="I1059" s="81"/>
    </row>
    <row r="1060" spans="1:9" x14ac:dyDescent="0.2">
      <c r="A1060" s="71" t="s">
        <v>1176</v>
      </c>
      <c r="B1060" s="71">
        <v>2</v>
      </c>
      <c r="C1060" s="71" t="s">
        <v>1179</v>
      </c>
      <c r="D1060" s="6" t="s">
        <v>23</v>
      </c>
      <c r="E1060" s="71" t="s">
        <v>1180</v>
      </c>
      <c r="F1060" s="8">
        <v>55</v>
      </c>
      <c r="G1060" s="9"/>
      <c r="H1060" s="10">
        <f>ROUND(ROUND(G1060,2)*ROUND(F1060,3),2)</f>
        <v>0</v>
      </c>
      <c r="I1060" s="81"/>
    </row>
    <row r="1061" spans="1:9" x14ac:dyDescent="0.2">
      <c r="A1061" s="71" t="s">
        <v>1176</v>
      </c>
      <c r="B1061" s="71">
        <v>3</v>
      </c>
      <c r="C1061" s="71" t="s">
        <v>1181</v>
      </c>
      <c r="D1061" s="6" t="s">
        <v>23</v>
      </c>
      <c r="E1061" s="71" t="s">
        <v>1182</v>
      </c>
      <c r="F1061" s="8">
        <v>12</v>
      </c>
      <c r="G1061" s="9"/>
      <c r="H1061" s="10">
        <f>ROUND(ROUND(G1061,2)*ROUND(F1061,3),2)</f>
        <v>0</v>
      </c>
      <c r="I1061" s="81"/>
    </row>
    <row r="1062" spans="1:9" x14ac:dyDescent="0.2">
      <c r="A1062" s="71" t="s">
        <v>1176</v>
      </c>
      <c r="B1062" s="71">
        <v>4</v>
      </c>
      <c r="C1062" s="71" t="s">
        <v>1183</v>
      </c>
      <c r="D1062" s="6" t="s">
        <v>23</v>
      </c>
      <c r="E1062" s="71" t="s">
        <v>1184</v>
      </c>
      <c r="F1062" s="8">
        <v>67</v>
      </c>
      <c r="G1062" s="9"/>
      <c r="H1062" s="10">
        <f>ROUND(ROUND(G1062,2)*ROUND(F1062,3),2)</f>
        <v>0</v>
      </c>
      <c r="I1062" s="81"/>
    </row>
    <row r="1063" spans="1:9" x14ac:dyDescent="0.2">
      <c r="A1063" s="71" t="s">
        <v>1176</v>
      </c>
      <c r="B1063" s="71">
        <v>5</v>
      </c>
      <c r="C1063" s="71" t="s">
        <v>1185</v>
      </c>
      <c r="D1063" s="6" t="s">
        <v>23</v>
      </c>
      <c r="E1063" s="71" t="s">
        <v>1186</v>
      </c>
      <c r="F1063" s="8">
        <v>55</v>
      </c>
      <c r="G1063" s="9"/>
      <c r="H1063" s="10">
        <f>ROUND(ROUND(G1063,2)*ROUND(F1063,3),2)</f>
        <v>0</v>
      </c>
      <c r="I1063" s="81"/>
    </row>
    <row r="1064" spans="1:9" x14ac:dyDescent="0.2">
      <c r="E1064" s="4" t="s">
        <v>19</v>
      </c>
      <c r="F1064" s="4"/>
      <c r="G1064" s="4"/>
      <c r="H1064" s="12">
        <f>SUM(H1059:H1063)</f>
        <v>0</v>
      </c>
      <c r="I1064" s="81"/>
    </row>
    <row r="1065" spans="1:9" x14ac:dyDescent="0.2">
      <c r="I1065" s="81"/>
    </row>
    <row r="1066" spans="1:9" x14ac:dyDescent="0.2">
      <c r="C1066" s="4" t="s">
        <v>3</v>
      </c>
      <c r="D1066" s="5" t="s">
        <v>4</v>
      </c>
      <c r="E1066" s="4" t="s">
        <v>5</v>
      </c>
      <c r="I1066" s="81"/>
    </row>
    <row r="1067" spans="1:9" x14ac:dyDescent="0.2">
      <c r="C1067" s="4" t="s">
        <v>6</v>
      </c>
      <c r="D1067" s="5" t="s">
        <v>113</v>
      </c>
      <c r="E1067" s="4" t="s">
        <v>911</v>
      </c>
      <c r="I1067" s="81"/>
    </row>
    <row r="1068" spans="1:9" x14ac:dyDescent="0.2">
      <c r="C1068" s="4" t="s">
        <v>40</v>
      </c>
      <c r="D1068" s="5" t="s">
        <v>219</v>
      </c>
      <c r="E1068" s="4" t="s">
        <v>1167</v>
      </c>
      <c r="I1068" s="81"/>
    </row>
    <row r="1069" spans="1:9" x14ac:dyDescent="0.2">
      <c r="C1069" s="26" t="s">
        <v>74</v>
      </c>
      <c r="D1069" s="27" t="s">
        <v>38</v>
      </c>
      <c r="E1069" s="26" t="s">
        <v>1187</v>
      </c>
      <c r="F1069" s="28"/>
      <c r="G1069" s="28"/>
      <c r="H1069" s="28"/>
      <c r="I1069" s="81"/>
    </row>
    <row r="1070" spans="1:9" x14ac:dyDescent="0.2">
      <c r="C1070" s="4" t="s">
        <v>221</v>
      </c>
      <c r="D1070" s="5" t="s">
        <v>4</v>
      </c>
      <c r="E1070" s="41" t="s">
        <v>1169</v>
      </c>
      <c r="I1070" s="81"/>
    </row>
    <row r="1071" spans="1:9" x14ac:dyDescent="0.2">
      <c r="I1071" s="81"/>
    </row>
    <row r="1072" spans="1:9" ht="180" x14ac:dyDescent="0.2">
      <c r="A1072" s="71" t="s">
        <v>1188</v>
      </c>
      <c r="B1072" s="71">
        <v>1</v>
      </c>
      <c r="C1072" s="71" t="s">
        <v>1189</v>
      </c>
      <c r="D1072" s="6" t="s">
        <v>23</v>
      </c>
      <c r="E1072" s="7" t="s">
        <v>1190</v>
      </c>
      <c r="F1072" s="8">
        <v>1</v>
      </c>
      <c r="G1072" s="9"/>
      <c r="H1072" s="10">
        <f t="shared" ref="H1072:H1086" si="29">ROUND(ROUND(G1072,2)*ROUND(F1072,3),2)</f>
        <v>0</v>
      </c>
      <c r="I1072" s="81"/>
    </row>
    <row r="1073" spans="1:9" ht="22.5" x14ac:dyDescent="0.2">
      <c r="A1073" s="71" t="s">
        <v>1188</v>
      </c>
      <c r="B1073" s="71">
        <v>2</v>
      </c>
      <c r="C1073" s="71" t="s">
        <v>1191</v>
      </c>
      <c r="D1073" s="6" t="s">
        <v>23</v>
      </c>
      <c r="E1073" s="7" t="s">
        <v>1192</v>
      </c>
      <c r="F1073" s="8">
        <v>2</v>
      </c>
      <c r="G1073" s="9"/>
      <c r="H1073" s="10">
        <f t="shared" si="29"/>
        <v>0</v>
      </c>
      <c r="I1073" s="81"/>
    </row>
    <row r="1074" spans="1:9" ht="112.5" x14ac:dyDescent="0.2">
      <c r="A1074" s="71" t="s">
        <v>1188</v>
      </c>
      <c r="B1074" s="71">
        <v>3</v>
      </c>
      <c r="C1074" s="71" t="s">
        <v>1193</v>
      </c>
      <c r="D1074" s="6" t="s">
        <v>23</v>
      </c>
      <c r="E1074" s="7" t="s">
        <v>1194</v>
      </c>
      <c r="F1074" s="8">
        <v>4</v>
      </c>
      <c r="G1074" s="9"/>
      <c r="H1074" s="10">
        <f t="shared" si="29"/>
        <v>0</v>
      </c>
      <c r="I1074" s="81"/>
    </row>
    <row r="1075" spans="1:9" ht="101.25" x14ac:dyDescent="0.2">
      <c r="A1075" s="71" t="s">
        <v>1188</v>
      </c>
      <c r="B1075" s="71">
        <v>4</v>
      </c>
      <c r="C1075" s="71" t="s">
        <v>1195</v>
      </c>
      <c r="D1075" s="6" t="s">
        <v>23</v>
      </c>
      <c r="E1075" s="7" t="s">
        <v>1196</v>
      </c>
      <c r="F1075" s="8">
        <v>15</v>
      </c>
      <c r="G1075" s="9"/>
      <c r="H1075" s="10">
        <f t="shared" si="29"/>
        <v>0</v>
      </c>
      <c r="I1075" s="81"/>
    </row>
    <row r="1076" spans="1:9" ht="45" x14ac:dyDescent="0.2">
      <c r="A1076" s="71" t="s">
        <v>1188</v>
      </c>
      <c r="B1076" s="71">
        <v>5</v>
      </c>
      <c r="C1076" s="71" t="s">
        <v>1197</v>
      </c>
      <c r="D1076" s="6" t="s">
        <v>23</v>
      </c>
      <c r="E1076" s="7" t="s">
        <v>1198</v>
      </c>
      <c r="F1076" s="8">
        <v>164</v>
      </c>
      <c r="G1076" s="9"/>
      <c r="H1076" s="10">
        <f t="shared" si="29"/>
        <v>0</v>
      </c>
      <c r="I1076" s="81"/>
    </row>
    <row r="1077" spans="1:9" ht="56.25" x14ac:dyDescent="0.2">
      <c r="A1077" s="71" t="s">
        <v>1188</v>
      </c>
      <c r="B1077" s="71">
        <v>6</v>
      </c>
      <c r="C1077" s="71" t="s">
        <v>1199</v>
      </c>
      <c r="D1077" s="6" t="s">
        <v>23</v>
      </c>
      <c r="E1077" s="7" t="s">
        <v>1200</v>
      </c>
      <c r="F1077" s="8">
        <v>95</v>
      </c>
      <c r="G1077" s="9"/>
      <c r="H1077" s="10">
        <f t="shared" si="29"/>
        <v>0</v>
      </c>
      <c r="I1077" s="81"/>
    </row>
    <row r="1078" spans="1:9" ht="45" x14ac:dyDescent="0.2">
      <c r="A1078" s="71" t="s">
        <v>1188</v>
      </c>
      <c r="B1078" s="71">
        <v>7</v>
      </c>
      <c r="C1078" s="71" t="s">
        <v>1201</v>
      </c>
      <c r="D1078" s="6" t="s">
        <v>23</v>
      </c>
      <c r="E1078" s="7" t="s">
        <v>1202</v>
      </c>
      <c r="F1078" s="8">
        <v>7</v>
      </c>
      <c r="G1078" s="9"/>
      <c r="H1078" s="10">
        <f t="shared" si="29"/>
        <v>0</v>
      </c>
      <c r="I1078" s="81"/>
    </row>
    <row r="1079" spans="1:9" ht="67.5" x14ac:dyDescent="0.2">
      <c r="A1079" s="71" t="s">
        <v>1188</v>
      </c>
      <c r="B1079" s="71">
        <v>8</v>
      </c>
      <c r="C1079" s="71" t="s">
        <v>1203</v>
      </c>
      <c r="D1079" s="6" t="s">
        <v>23</v>
      </c>
      <c r="E1079" s="7" t="s">
        <v>1204</v>
      </c>
      <c r="F1079" s="8">
        <v>7</v>
      </c>
      <c r="G1079" s="9"/>
      <c r="H1079" s="10">
        <f t="shared" si="29"/>
        <v>0</v>
      </c>
      <c r="I1079" s="81"/>
    </row>
    <row r="1080" spans="1:9" x14ac:dyDescent="0.2">
      <c r="A1080" s="71" t="s">
        <v>1188</v>
      </c>
      <c r="B1080" s="71">
        <v>9</v>
      </c>
      <c r="C1080" s="71" t="s">
        <v>1163</v>
      </c>
      <c r="D1080" s="6" t="s">
        <v>23</v>
      </c>
      <c r="E1080" s="71" t="s">
        <v>1164</v>
      </c>
      <c r="F1080" s="8">
        <v>50</v>
      </c>
      <c r="G1080" s="9"/>
      <c r="H1080" s="10">
        <f t="shared" si="29"/>
        <v>0</v>
      </c>
      <c r="I1080" s="81"/>
    </row>
    <row r="1081" spans="1:9" x14ac:dyDescent="0.2">
      <c r="A1081" s="71" t="s">
        <v>1188</v>
      </c>
      <c r="B1081" s="71">
        <v>10</v>
      </c>
      <c r="C1081" s="71" t="s">
        <v>1205</v>
      </c>
      <c r="D1081" s="6" t="s">
        <v>89</v>
      </c>
      <c r="E1081" s="71" t="s">
        <v>1206</v>
      </c>
      <c r="F1081" s="8">
        <v>265</v>
      </c>
      <c r="G1081" s="9"/>
      <c r="H1081" s="10">
        <f t="shared" si="29"/>
        <v>0</v>
      </c>
      <c r="I1081" s="81"/>
    </row>
    <row r="1082" spans="1:9" ht="22.5" x14ac:dyDescent="0.2">
      <c r="A1082" s="71" t="s">
        <v>1188</v>
      </c>
      <c r="B1082" s="71">
        <v>11</v>
      </c>
      <c r="C1082" s="71" t="s">
        <v>1159</v>
      </c>
      <c r="D1082" s="6" t="s">
        <v>89</v>
      </c>
      <c r="E1082" s="7" t="s">
        <v>1160</v>
      </c>
      <c r="F1082" s="8">
        <v>1315</v>
      </c>
      <c r="G1082" s="9"/>
      <c r="H1082" s="10">
        <f t="shared" si="29"/>
        <v>0</v>
      </c>
      <c r="I1082" s="81"/>
    </row>
    <row r="1083" spans="1:9" x14ac:dyDescent="0.2">
      <c r="A1083" s="71" t="s">
        <v>1188</v>
      </c>
      <c r="B1083" s="71">
        <v>12</v>
      </c>
      <c r="C1083" s="71" t="s">
        <v>1207</v>
      </c>
      <c r="D1083" s="6" t="s">
        <v>89</v>
      </c>
      <c r="E1083" s="71" t="s">
        <v>1208</v>
      </c>
      <c r="F1083" s="8">
        <v>1052</v>
      </c>
      <c r="G1083" s="9"/>
      <c r="H1083" s="10">
        <f t="shared" si="29"/>
        <v>0</v>
      </c>
      <c r="I1083" s="81"/>
    </row>
    <row r="1084" spans="1:9" x14ac:dyDescent="0.2">
      <c r="A1084" s="71" t="s">
        <v>1188</v>
      </c>
      <c r="B1084" s="71">
        <v>13</v>
      </c>
      <c r="C1084" s="71" t="s">
        <v>1161</v>
      </c>
      <c r="D1084" s="6" t="s">
        <v>89</v>
      </c>
      <c r="E1084" s="71" t="s">
        <v>1162</v>
      </c>
      <c r="F1084" s="8">
        <v>263</v>
      </c>
      <c r="G1084" s="9"/>
      <c r="H1084" s="10">
        <f t="shared" si="29"/>
        <v>0</v>
      </c>
      <c r="I1084" s="81"/>
    </row>
    <row r="1085" spans="1:9" ht="90" x14ac:dyDescent="0.2">
      <c r="A1085" s="71" t="s">
        <v>1188</v>
      </c>
      <c r="B1085" s="71">
        <v>14</v>
      </c>
      <c r="C1085" s="71" t="s">
        <v>1209</v>
      </c>
      <c r="D1085" s="6" t="s">
        <v>23</v>
      </c>
      <c r="E1085" s="7" t="s">
        <v>1172</v>
      </c>
      <c r="F1085" s="8">
        <v>1</v>
      </c>
      <c r="G1085" s="9"/>
      <c r="H1085" s="10">
        <f t="shared" si="29"/>
        <v>0</v>
      </c>
      <c r="I1085" s="81"/>
    </row>
    <row r="1086" spans="1:9" x14ac:dyDescent="0.2">
      <c r="A1086" s="71" t="s">
        <v>1188</v>
      </c>
      <c r="B1086" s="71">
        <v>15</v>
      </c>
      <c r="C1086" s="71" t="s">
        <v>1183</v>
      </c>
      <c r="D1086" s="6" t="s">
        <v>23</v>
      </c>
      <c r="E1086" s="71" t="s">
        <v>1184</v>
      </c>
      <c r="F1086" s="8">
        <v>14</v>
      </c>
      <c r="G1086" s="9"/>
      <c r="H1086" s="10">
        <f t="shared" si="29"/>
        <v>0</v>
      </c>
      <c r="I1086" s="81"/>
    </row>
    <row r="1087" spans="1:9" x14ac:dyDescent="0.2">
      <c r="E1087" s="4" t="s">
        <v>19</v>
      </c>
      <c r="F1087" s="4"/>
      <c r="G1087" s="4"/>
      <c r="H1087" s="12">
        <f>SUM(H1072:H1086)</f>
        <v>0</v>
      </c>
      <c r="I1087" s="81"/>
    </row>
    <row r="1088" spans="1:9" x14ac:dyDescent="0.2">
      <c r="I1088" s="81"/>
    </row>
    <row r="1089" spans="1:9" x14ac:dyDescent="0.2">
      <c r="C1089" s="4" t="s">
        <v>3</v>
      </c>
      <c r="D1089" s="5" t="s">
        <v>4</v>
      </c>
      <c r="E1089" s="4" t="s">
        <v>5</v>
      </c>
      <c r="I1089" s="81"/>
    </row>
    <row r="1090" spans="1:9" x14ac:dyDescent="0.2">
      <c r="C1090" s="4" t="s">
        <v>6</v>
      </c>
      <c r="D1090" s="5" t="s">
        <v>113</v>
      </c>
      <c r="E1090" s="4" t="s">
        <v>911</v>
      </c>
      <c r="I1090" s="81"/>
    </row>
    <row r="1091" spans="1:9" x14ac:dyDescent="0.2">
      <c r="C1091" s="4" t="s">
        <v>40</v>
      </c>
      <c r="D1091" s="5" t="s">
        <v>219</v>
      </c>
      <c r="E1091" s="4" t="s">
        <v>1167</v>
      </c>
      <c r="I1091" s="81"/>
    </row>
    <row r="1092" spans="1:9" x14ac:dyDescent="0.2">
      <c r="C1092" s="26" t="s">
        <v>74</v>
      </c>
      <c r="D1092" s="27" t="s">
        <v>38</v>
      </c>
      <c r="E1092" s="26" t="s">
        <v>1187</v>
      </c>
      <c r="F1092" s="28"/>
      <c r="G1092" s="28"/>
      <c r="H1092" s="28"/>
      <c r="I1092" s="81"/>
    </row>
    <row r="1093" spans="1:9" x14ac:dyDescent="0.2">
      <c r="C1093" s="4" t="s">
        <v>221</v>
      </c>
      <c r="D1093" s="5" t="s">
        <v>38</v>
      </c>
      <c r="E1093" s="41" t="s">
        <v>1175</v>
      </c>
      <c r="I1093" s="81"/>
    </row>
    <row r="1094" spans="1:9" x14ac:dyDescent="0.2">
      <c r="I1094" s="81"/>
    </row>
    <row r="1095" spans="1:9" x14ac:dyDescent="0.2">
      <c r="A1095" s="71" t="s">
        <v>1210</v>
      </c>
      <c r="B1095" s="71">
        <v>1</v>
      </c>
      <c r="C1095" s="71" t="s">
        <v>1211</v>
      </c>
      <c r="D1095" s="6" t="s">
        <v>23</v>
      </c>
      <c r="E1095" s="71" t="s">
        <v>1212</v>
      </c>
      <c r="F1095" s="8">
        <v>7</v>
      </c>
      <c r="G1095" s="9"/>
      <c r="H1095" s="10">
        <f t="shared" ref="H1095:H1104" si="30">ROUND(ROUND(G1095,2)*ROUND(F1095,3),2)</f>
        <v>0</v>
      </c>
      <c r="I1095" s="81"/>
    </row>
    <row r="1096" spans="1:9" x14ac:dyDescent="0.2">
      <c r="A1096" s="71" t="s">
        <v>1210</v>
      </c>
      <c r="B1096" s="71">
        <v>2</v>
      </c>
      <c r="C1096" s="71" t="s">
        <v>1213</v>
      </c>
      <c r="D1096" s="6" t="s">
        <v>23</v>
      </c>
      <c r="E1096" s="71" t="s">
        <v>1214</v>
      </c>
      <c r="F1096" s="8">
        <v>8</v>
      </c>
      <c r="G1096" s="9"/>
      <c r="H1096" s="10">
        <f t="shared" si="30"/>
        <v>0</v>
      </c>
      <c r="I1096" s="81"/>
    </row>
    <row r="1097" spans="1:9" x14ac:dyDescent="0.2">
      <c r="A1097" s="71" t="s">
        <v>1210</v>
      </c>
      <c r="B1097" s="71">
        <v>3</v>
      </c>
      <c r="C1097" s="71" t="s">
        <v>1215</v>
      </c>
      <c r="D1097" s="6" t="s">
        <v>23</v>
      </c>
      <c r="E1097" s="71" t="s">
        <v>1216</v>
      </c>
      <c r="F1097" s="8">
        <v>8</v>
      </c>
      <c r="G1097" s="9"/>
      <c r="H1097" s="10">
        <f t="shared" si="30"/>
        <v>0</v>
      </c>
      <c r="I1097" s="81"/>
    </row>
    <row r="1098" spans="1:9" x14ac:dyDescent="0.2">
      <c r="A1098" s="71" t="s">
        <v>1210</v>
      </c>
      <c r="B1098" s="71">
        <v>4</v>
      </c>
      <c r="C1098" s="71" t="s">
        <v>1217</v>
      </c>
      <c r="D1098" s="6" t="s">
        <v>23</v>
      </c>
      <c r="E1098" s="71" t="s">
        <v>1218</v>
      </c>
      <c r="F1098" s="8">
        <v>2</v>
      </c>
      <c r="G1098" s="9"/>
      <c r="H1098" s="10">
        <f t="shared" si="30"/>
        <v>0</v>
      </c>
      <c r="I1098" s="81"/>
    </row>
    <row r="1099" spans="1:9" x14ac:dyDescent="0.2">
      <c r="A1099" s="71" t="s">
        <v>1210</v>
      </c>
      <c r="B1099" s="71">
        <v>5</v>
      </c>
      <c r="C1099" s="71" t="s">
        <v>1219</v>
      </c>
      <c r="D1099" s="6" t="s">
        <v>89</v>
      </c>
      <c r="E1099" s="71" t="s">
        <v>1220</v>
      </c>
      <c r="F1099" s="8">
        <v>15</v>
      </c>
      <c r="G1099" s="9"/>
      <c r="H1099" s="10">
        <f t="shared" si="30"/>
        <v>0</v>
      </c>
      <c r="I1099" s="81"/>
    </row>
    <row r="1100" spans="1:9" x14ac:dyDescent="0.2">
      <c r="A1100" s="71" t="s">
        <v>1210</v>
      </c>
      <c r="B1100" s="71">
        <v>6</v>
      </c>
      <c r="C1100" s="71" t="s">
        <v>1221</v>
      </c>
      <c r="D1100" s="6" t="s">
        <v>89</v>
      </c>
      <c r="E1100" s="71" t="s">
        <v>1222</v>
      </c>
      <c r="F1100" s="8">
        <v>45</v>
      </c>
      <c r="G1100" s="9"/>
      <c r="H1100" s="10">
        <f t="shared" si="30"/>
        <v>0</v>
      </c>
      <c r="I1100" s="81"/>
    </row>
    <row r="1101" spans="1:9" x14ac:dyDescent="0.2">
      <c r="A1101" s="71" t="s">
        <v>1210</v>
      </c>
      <c r="B1101" s="71">
        <v>7</v>
      </c>
      <c r="C1101" s="71" t="s">
        <v>1223</v>
      </c>
      <c r="D1101" s="6" t="s">
        <v>89</v>
      </c>
      <c r="E1101" s="71" t="s">
        <v>1224</v>
      </c>
      <c r="F1101" s="8">
        <v>185</v>
      </c>
      <c r="G1101" s="9"/>
      <c r="H1101" s="10">
        <f t="shared" si="30"/>
        <v>0</v>
      </c>
      <c r="I1101" s="81"/>
    </row>
    <row r="1102" spans="1:9" x14ac:dyDescent="0.2">
      <c r="A1102" s="71" t="s">
        <v>1210</v>
      </c>
      <c r="B1102" s="71">
        <v>8</v>
      </c>
      <c r="C1102" s="71" t="s">
        <v>1179</v>
      </c>
      <c r="D1102" s="6" t="s">
        <v>23</v>
      </c>
      <c r="E1102" s="71" t="s">
        <v>1180</v>
      </c>
      <c r="F1102" s="8">
        <v>15</v>
      </c>
      <c r="G1102" s="9"/>
      <c r="H1102" s="10">
        <f t="shared" si="30"/>
        <v>0</v>
      </c>
      <c r="I1102" s="81"/>
    </row>
    <row r="1103" spans="1:9" x14ac:dyDescent="0.2">
      <c r="A1103" s="71" t="s">
        <v>1210</v>
      </c>
      <c r="B1103" s="71">
        <v>9</v>
      </c>
      <c r="C1103" s="71" t="s">
        <v>1181</v>
      </c>
      <c r="D1103" s="6" t="s">
        <v>23</v>
      </c>
      <c r="E1103" s="71" t="s">
        <v>1182</v>
      </c>
      <c r="F1103" s="8">
        <v>1</v>
      </c>
      <c r="G1103" s="9"/>
      <c r="H1103" s="10">
        <f t="shared" si="30"/>
        <v>0</v>
      </c>
      <c r="I1103" s="81"/>
    </row>
    <row r="1104" spans="1:9" x14ac:dyDescent="0.2">
      <c r="A1104" s="71" t="s">
        <v>1210</v>
      </c>
      <c r="B1104" s="71">
        <v>10</v>
      </c>
      <c r="C1104" s="71" t="s">
        <v>1225</v>
      </c>
      <c r="D1104" s="6" t="s">
        <v>23</v>
      </c>
      <c r="E1104" s="71" t="s">
        <v>1226</v>
      </c>
      <c r="F1104" s="8">
        <v>22</v>
      </c>
      <c r="G1104" s="9"/>
      <c r="H1104" s="10">
        <f t="shared" si="30"/>
        <v>0</v>
      </c>
      <c r="I1104" s="81"/>
    </row>
    <row r="1105" spans="1:9" x14ac:dyDescent="0.2">
      <c r="E1105" s="4" t="s">
        <v>19</v>
      </c>
      <c r="F1105" s="4"/>
      <c r="G1105" s="4"/>
      <c r="H1105" s="12">
        <f>SUM(H1095:H1104)</f>
        <v>0</v>
      </c>
      <c r="I1105" s="81"/>
    </row>
    <row r="1106" spans="1:9" x14ac:dyDescent="0.2">
      <c r="I1106" s="81"/>
    </row>
    <row r="1107" spans="1:9" x14ac:dyDescent="0.2">
      <c r="C1107" s="4" t="s">
        <v>3</v>
      </c>
      <c r="D1107" s="5" t="s">
        <v>4</v>
      </c>
      <c r="E1107" s="4" t="s">
        <v>5</v>
      </c>
      <c r="I1107" s="81"/>
    </row>
    <row r="1108" spans="1:9" x14ac:dyDescent="0.2">
      <c r="C1108" s="4" t="s">
        <v>6</v>
      </c>
      <c r="D1108" s="5" t="s">
        <v>113</v>
      </c>
      <c r="E1108" s="4" t="s">
        <v>911</v>
      </c>
      <c r="I1108" s="81"/>
    </row>
    <row r="1109" spans="1:9" x14ac:dyDescent="0.2">
      <c r="C1109" s="23" t="s">
        <v>40</v>
      </c>
      <c r="D1109" s="24" t="s">
        <v>238</v>
      </c>
      <c r="E1109" s="23" t="s">
        <v>1227</v>
      </c>
      <c r="F1109" s="25"/>
      <c r="G1109" s="25"/>
      <c r="H1109" s="25"/>
      <c r="I1109" s="87">
        <f>H1114+H1124+H1137+H1146+H1157+H1170+H1182+H1192+H1203+H1214+H1235</f>
        <v>0</v>
      </c>
    </row>
    <row r="1110" spans="1:9" x14ac:dyDescent="0.2">
      <c r="C1110" s="26" t="s">
        <v>74</v>
      </c>
      <c r="D1110" s="27" t="s">
        <v>4</v>
      </c>
      <c r="E1110" s="26" t="s">
        <v>1228</v>
      </c>
      <c r="F1110" s="28"/>
      <c r="G1110" s="28"/>
      <c r="H1110" s="28"/>
      <c r="I1110" s="81"/>
    </row>
    <row r="1111" spans="1:9" x14ac:dyDescent="0.2">
      <c r="C1111" s="4" t="s">
        <v>221</v>
      </c>
      <c r="D1111" s="5" t="s">
        <v>4</v>
      </c>
      <c r="E1111" s="41" t="s">
        <v>1229</v>
      </c>
      <c r="I1111" s="81"/>
    </row>
    <row r="1112" spans="1:9" x14ac:dyDescent="0.2">
      <c r="I1112" s="81"/>
    </row>
    <row r="1113" spans="1:9" x14ac:dyDescent="0.2">
      <c r="A1113" s="71" t="s">
        <v>1230</v>
      </c>
      <c r="B1113" s="71">
        <v>1</v>
      </c>
      <c r="C1113" s="71" t="s">
        <v>1231</v>
      </c>
      <c r="D1113" s="6" t="s">
        <v>1232</v>
      </c>
      <c r="E1113" s="71" t="s">
        <v>1233</v>
      </c>
      <c r="F1113" s="8">
        <v>117</v>
      </c>
      <c r="G1113" s="9"/>
      <c r="H1113" s="10">
        <f>ROUND(ROUND(G1113,2)*ROUND(F1113,3),2)</f>
        <v>0</v>
      </c>
      <c r="I1113" s="81"/>
    </row>
    <row r="1114" spans="1:9" x14ac:dyDescent="0.2">
      <c r="E1114" s="4" t="s">
        <v>19</v>
      </c>
      <c r="F1114" s="4"/>
      <c r="G1114" s="4"/>
      <c r="H1114" s="12">
        <f>SUM(H1113:H1113)</f>
        <v>0</v>
      </c>
      <c r="I1114" s="81"/>
    </row>
    <row r="1115" spans="1:9" x14ac:dyDescent="0.2">
      <c r="I1115" s="81"/>
    </row>
    <row r="1116" spans="1:9" x14ac:dyDescent="0.2">
      <c r="C1116" s="4" t="s">
        <v>3</v>
      </c>
      <c r="D1116" s="5" t="s">
        <v>4</v>
      </c>
      <c r="E1116" s="4" t="s">
        <v>5</v>
      </c>
      <c r="I1116" s="81"/>
    </row>
    <row r="1117" spans="1:9" x14ac:dyDescent="0.2">
      <c r="C1117" s="4" t="s">
        <v>6</v>
      </c>
      <c r="D1117" s="5" t="s">
        <v>113</v>
      </c>
      <c r="E1117" s="4" t="s">
        <v>911</v>
      </c>
      <c r="I1117" s="81"/>
    </row>
    <row r="1118" spans="1:9" x14ac:dyDescent="0.2">
      <c r="C1118" s="4" t="s">
        <v>40</v>
      </c>
      <c r="D1118" s="5" t="s">
        <v>238</v>
      </c>
      <c r="E1118" s="4" t="s">
        <v>1227</v>
      </c>
      <c r="I1118" s="81"/>
    </row>
    <row r="1119" spans="1:9" x14ac:dyDescent="0.2">
      <c r="C1119" s="4" t="s">
        <v>74</v>
      </c>
      <c r="D1119" s="5" t="s">
        <v>4</v>
      </c>
      <c r="E1119" s="4" t="s">
        <v>1228</v>
      </c>
      <c r="I1119" s="81"/>
    </row>
    <row r="1120" spans="1:9" x14ac:dyDescent="0.2">
      <c r="C1120" s="4" t="s">
        <v>221</v>
      </c>
      <c r="D1120" s="5" t="s">
        <v>38</v>
      </c>
      <c r="E1120" s="41" t="s">
        <v>1234</v>
      </c>
      <c r="I1120" s="81"/>
    </row>
    <row r="1121" spans="1:9" x14ac:dyDescent="0.2">
      <c r="I1121" s="81"/>
    </row>
    <row r="1122" spans="1:9" x14ac:dyDescent="0.2">
      <c r="A1122" s="71" t="s">
        <v>1235</v>
      </c>
      <c r="B1122" s="71">
        <v>1</v>
      </c>
      <c r="C1122" s="71" t="s">
        <v>1236</v>
      </c>
      <c r="D1122" s="6" t="s">
        <v>1232</v>
      </c>
      <c r="E1122" s="71" t="s">
        <v>1237</v>
      </c>
      <c r="F1122" s="8">
        <v>117</v>
      </c>
      <c r="G1122" s="9"/>
      <c r="H1122" s="10">
        <f>ROUND(ROUND(G1122,2)*ROUND(F1122,3),2)</f>
        <v>0</v>
      </c>
      <c r="I1122" s="81"/>
    </row>
    <row r="1123" spans="1:9" x14ac:dyDescent="0.2">
      <c r="A1123" s="71" t="s">
        <v>1235</v>
      </c>
      <c r="B1123" s="71">
        <v>2</v>
      </c>
      <c r="C1123" s="71" t="s">
        <v>1238</v>
      </c>
      <c r="D1123" s="6" t="s">
        <v>1232</v>
      </c>
      <c r="E1123" s="71" t="s">
        <v>1239</v>
      </c>
      <c r="F1123" s="8">
        <v>112</v>
      </c>
      <c r="G1123" s="9"/>
      <c r="H1123" s="10">
        <f>ROUND(ROUND(G1123,2)*ROUND(F1123,3),2)</f>
        <v>0</v>
      </c>
      <c r="I1123" s="81"/>
    </row>
    <row r="1124" spans="1:9" x14ac:dyDescent="0.2">
      <c r="E1124" s="4" t="s">
        <v>19</v>
      </c>
      <c r="F1124" s="4"/>
      <c r="G1124" s="4"/>
      <c r="H1124" s="12">
        <f>SUM(H1122:H1123)</f>
        <v>0</v>
      </c>
      <c r="I1124" s="81"/>
    </row>
    <row r="1125" spans="1:9" x14ac:dyDescent="0.2">
      <c r="I1125" s="81"/>
    </row>
    <row r="1126" spans="1:9" x14ac:dyDescent="0.2">
      <c r="C1126" s="4" t="s">
        <v>3</v>
      </c>
      <c r="D1126" s="5" t="s">
        <v>4</v>
      </c>
      <c r="E1126" s="4" t="s">
        <v>5</v>
      </c>
      <c r="I1126" s="81"/>
    </row>
    <row r="1127" spans="1:9" x14ac:dyDescent="0.2">
      <c r="C1127" s="4" t="s">
        <v>6</v>
      </c>
      <c r="D1127" s="5" t="s">
        <v>113</v>
      </c>
      <c r="E1127" s="4" t="s">
        <v>911</v>
      </c>
      <c r="I1127" s="81"/>
    </row>
    <row r="1128" spans="1:9" x14ac:dyDescent="0.2">
      <c r="C1128" s="4" t="s">
        <v>40</v>
      </c>
      <c r="D1128" s="5" t="s">
        <v>238</v>
      </c>
      <c r="E1128" s="4" t="s">
        <v>1227</v>
      </c>
      <c r="I1128" s="81"/>
    </row>
    <row r="1129" spans="1:9" x14ac:dyDescent="0.2">
      <c r="C1129" s="4" t="s">
        <v>74</v>
      </c>
      <c r="D1129" s="5" t="s">
        <v>4</v>
      </c>
      <c r="E1129" s="4" t="s">
        <v>1228</v>
      </c>
      <c r="I1129" s="81"/>
    </row>
    <row r="1130" spans="1:9" x14ac:dyDescent="0.2">
      <c r="C1130" s="4" t="s">
        <v>221</v>
      </c>
      <c r="D1130" s="5" t="s">
        <v>85</v>
      </c>
      <c r="E1130" s="41" t="s">
        <v>1240</v>
      </c>
      <c r="I1130" s="81"/>
    </row>
    <row r="1131" spans="1:9" x14ac:dyDescent="0.2">
      <c r="I1131" s="81"/>
    </row>
    <row r="1132" spans="1:9" x14ac:dyDescent="0.2">
      <c r="A1132" s="71" t="s">
        <v>1241</v>
      </c>
      <c r="B1132" s="71">
        <v>1</v>
      </c>
      <c r="C1132" s="71" t="s">
        <v>1242</v>
      </c>
      <c r="D1132" s="6" t="s">
        <v>1232</v>
      </c>
      <c r="E1132" s="71" t="s">
        <v>1243</v>
      </c>
      <c r="F1132" s="8">
        <v>112</v>
      </c>
      <c r="G1132" s="9"/>
      <c r="H1132" s="10">
        <f>ROUND(ROUND(G1132,2)*ROUND(F1132,3),2)</f>
        <v>0</v>
      </c>
      <c r="I1132" s="81"/>
    </row>
    <row r="1133" spans="1:9" x14ac:dyDescent="0.2">
      <c r="A1133" s="71" t="s">
        <v>1241</v>
      </c>
      <c r="B1133" s="71">
        <v>2</v>
      </c>
      <c r="C1133" s="71" t="s">
        <v>1244</v>
      </c>
      <c r="D1133" s="6" t="s">
        <v>1232</v>
      </c>
      <c r="E1133" s="71" t="s">
        <v>1245</v>
      </c>
      <c r="F1133" s="8">
        <v>5</v>
      </c>
      <c r="G1133" s="9"/>
      <c r="H1133" s="10">
        <f>ROUND(ROUND(G1133,2)*ROUND(F1133,3),2)</f>
        <v>0</v>
      </c>
      <c r="I1133" s="81"/>
    </row>
    <row r="1134" spans="1:9" x14ac:dyDescent="0.2">
      <c r="A1134" s="71" t="s">
        <v>1241</v>
      </c>
      <c r="B1134" s="71">
        <v>3</v>
      </c>
      <c r="C1134" s="71" t="s">
        <v>1246</v>
      </c>
      <c r="D1134" s="6" t="s">
        <v>242</v>
      </c>
      <c r="E1134" s="71" t="s">
        <v>1247</v>
      </c>
      <c r="F1134" s="8">
        <v>9849.5</v>
      </c>
      <c r="G1134" s="9"/>
      <c r="H1134" s="10">
        <f>ROUND(ROUND(G1134,2)*ROUND(F1134,3),2)</f>
        <v>0</v>
      </c>
      <c r="I1134" s="81"/>
    </row>
    <row r="1135" spans="1:9" ht="56.25" x14ac:dyDescent="0.2">
      <c r="A1135" s="71" t="s">
        <v>1241</v>
      </c>
      <c r="B1135" s="71">
        <v>4</v>
      </c>
      <c r="C1135" s="71" t="s">
        <v>1248</v>
      </c>
      <c r="D1135" s="6" t="s">
        <v>1232</v>
      </c>
      <c r="E1135" s="7" t="s">
        <v>1249</v>
      </c>
      <c r="F1135" s="8">
        <v>752</v>
      </c>
      <c r="G1135" s="9"/>
      <c r="H1135" s="10">
        <f>ROUND(ROUND(G1135,2)*ROUND(F1135,3),2)</f>
        <v>0</v>
      </c>
      <c r="I1135" s="81"/>
    </row>
    <row r="1136" spans="1:9" x14ac:dyDescent="0.2">
      <c r="A1136" s="71" t="s">
        <v>1241</v>
      </c>
      <c r="B1136" s="71">
        <v>5</v>
      </c>
      <c r="C1136" s="71" t="s">
        <v>1250</v>
      </c>
      <c r="D1136" s="6" t="s">
        <v>1232</v>
      </c>
      <c r="E1136" s="71" t="s">
        <v>1251</v>
      </c>
      <c r="F1136" s="8">
        <v>752</v>
      </c>
      <c r="G1136" s="9"/>
      <c r="H1136" s="10">
        <f>ROUND(ROUND(G1136,2)*ROUND(F1136,3),2)</f>
        <v>0</v>
      </c>
      <c r="I1136" s="81"/>
    </row>
    <row r="1137" spans="1:9" x14ac:dyDescent="0.2">
      <c r="E1137" s="4" t="s">
        <v>19</v>
      </c>
      <c r="F1137" s="4"/>
      <c r="G1137" s="4"/>
      <c r="H1137" s="12">
        <f>SUM(H1132:H1136)</f>
        <v>0</v>
      </c>
      <c r="I1137" s="81"/>
    </row>
    <row r="1138" spans="1:9" x14ac:dyDescent="0.2">
      <c r="I1138" s="81"/>
    </row>
    <row r="1139" spans="1:9" x14ac:dyDescent="0.2">
      <c r="C1139" s="4" t="s">
        <v>3</v>
      </c>
      <c r="D1139" s="5" t="s">
        <v>4</v>
      </c>
      <c r="E1139" s="4" t="s">
        <v>5</v>
      </c>
      <c r="I1139" s="81"/>
    </row>
    <row r="1140" spans="1:9" x14ac:dyDescent="0.2">
      <c r="C1140" s="4" t="s">
        <v>6</v>
      </c>
      <c r="D1140" s="5" t="s">
        <v>113</v>
      </c>
      <c r="E1140" s="4" t="s">
        <v>911</v>
      </c>
      <c r="I1140" s="81"/>
    </row>
    <row r="1141" spans="1:9" x14ac:dyDescent="0.2">
      <c r="C1141" s="4" t="s">
        <v>40</v>
      </c>
      <c r="D1141" s="5" t="s">
        <v>238</v>
      </c>
      <c r="E1141" s="4" t="s">
        <v>1227</v>
      </c>
      <c r="I1141" s="81"/>
    </row>
    <row r="1142" spans="1:9" x14ac:dyDescent="0.2">
      <c r="C1142" s="4" t="s">
        <v>74</v>
      </c>
      <c r="D1142" s="5" t="s">
        <v>4</v>
      </c>
      <c r="E1142" s="4" t="s">
        <v>1228</v>
      </c>
      <c r="I1142" s="81"/>
    </row>
    <row r="1143" spans="1:9" x14ac:dyDescent="0.2">
      <c r="C1143" s="4" t="s">
        <v>221</v>
      </c>
      <c r="D1143" s="5" t="s">
        <v>113</v>
      </c>
      <c r="E1143" s="41" t="s">
        <v>1252</v>
      </c>
      <c r="I1143" s="81"/>
    </row>
    <row r="1144" spans="1:9" x14ac:dyDescent="0.2">
      <c r="I1144" s="81"/>
    </row>
    <row r="1145" spans="1:9" x14ac:dyDescent="0.2">
      <c r="A1145" s="71" t="s">
        <v>1253</v>
      </c>
      <c r="B1145" s="71">
        <v>1</v>
      </c>
      <c r="C1145" s="71" t="s">
        <v>1254</v>
      </c>
      <c r="D1145" s="6" t="s">
        <v>242</v>
      </c>
      <c r="E1145" s="71" t="s">
        <v>1255</v>
      </c>
      <c r="F1145" s="8">
        <v>2722.5</v>
      </c>
      <c r="G1145" s="9"/>
      <c r="H1145" s="10">
        <f>ROUND(ROUND(G1145,2)*ROUND(F1145,3),2)</f>
        <v>0</v>
      </c>
      <c r="I1145" s="81"/>
    </row>
    <row r="1146" spans="1:9" x14ac:dyDescent="0.2">
      <c r="E1146" s="4" t="s">
        <v>19</v>
      </c>
      <c r="F1146" s="4"/>
      <c r="G1146" s="4"/>
      <c r="H1146" s="12">
        <f>SUM(H1145:H1145)</f>
        <v>0</v>
      </c>
      <c r="I1146" s="81"/>
    </row>
    <row r="1147" spans="1:9" x14ac:dyDescent="0.2">
      <c r="I1147" s="81"/>
    </row>
    <row r="1148" spans="1:9" x14ac:dyDescent="0.2">
      <c r="C1148" s="4" t="s">
        <v>3</v>
      </c>
      <c r="D1148" s="5" t="s">
        <v>4</v>
      </c>
      <c r="E1148" s="4" t="s">
        <v>5</v>
      </c>
      <c r="I1148" s="81"/>
    </row>
    <row r="1149" spans="1:9" x14ac:dyDescent="0.2">
      <c r="C1149" s="4" t="s">
        <v>6</v>
      </c>
      <c r="D1149" s="5" t="s">
        <v>113</v>
      </c>
      <c r="E1149" s="4" t="s">
        <v>911</v>
      </c>
      <c r="I1149" s="81"/>
    </row>
    <row r="1150" spans="1:9" x14ac:dyDescent="0.2">
      <c r="C1150" s="4" t="s">
        <v>40</v>
      </c>
      <c r="D1150" s="5" t="s">
        <v>238</v>
      </c>
      <c r="E1150" s="4" t="s">
        <v>1227</v>
      </c>
      <c r="I1150" s="81"/>
    </row>
    <row r="1151" spans="1:9" x14ac:dyDescent="0.2">
      <c r="C1151" s="4" t="s">
        <v>74</v>
      </c>
      <c r="D1151" s="5" t="s">
        <v>4</v>
      </c>
      <c r="E1151" s="4" t="s">
        <v>1228</v>
      </c>
      <c r="I1151" s="81"/>
    </row>
    <row r="1152" spans="1:9" x14ac:dyDescent="0.2">
      <c r="C1152" s="4" t="s">
        <v>221</v>
      </c>
      <c r="D1152" s="5" t="s">
        <v>159</v>
      </c>
      <c r="E1152" s="41" t="s">
        <v>1256</v>
      </c>
      <c r="I1152" s="81"/>
    </row>
    <row r="1153" spans="1:9" x14ac:dyDescent="0.2">
      <c r="I1153" s="81"/>
    </row>
    <row r="1154" spans="1:9" x14ac:dyDescent="0.2">
      <c r="A1154" s="71" t="s">
        <v>1257</v>
      </c>
      <c r="B1154" s="71">
        <v>1</v>
      </c>
      <c r="C1154" s="71" t="s">
        <v>1258</v>
      </c>
      <c r="D1154" s="6" t="s">
        <v>1232</v>
      </c>
      <c r="E1154" s="71" t="s">
        <v>1259</v>
      </c>
      <c r="F1154" s="8">
        <v>1</v>
      </c>
      <c r="G1154" s="9"/>
      <c r="H1154" s="10">
        <f>ROUND(ROUND(G1154,2)*ROUND(F1154,3),2)</f>
        <v>0</v>
      </c>
      <c r="I1154" s="81"/>
    </row>
    <row r="1155" spans="1:9" x14ac:dyDescent="0.2">
      <c r="A1155" s="71" t="s">
        <v>1257</v>
      </c>
      <c r="B1155" s="71">
        <v>2</v>
      </c>
      <c r="C1155" s="71" t="s">
        <v>1260</v>
      </c>
      <c r="D1155" s="6" t="s">
        <v>242</v>
      </c>
      <c r="E1155" s="71" t="s">
        <v>1247</v>
      </c>
      <c r="F1155" s="8">
        <v>5632</v>
      </c>
      <c r="G1155" s="9"/>
      <c r="H1155" s="10">
        <f>ROUND(ROUND(G1155,2)*ROUND(F1155,3),2)</f>
        <v>0</v>
      </c>
      <c r="I1155" s="81"/>
    </row>
    <row r="1156" spans="1:9" x14ac:dyDescent="0.2">
      <c r="A1156" s="71" t="s">
        <v>1257</v>
      </c>
      <c r="B1156" s="71">
        <v>3</v>
      </c>
      <c r="C1156" s="71" t="s">
        <v>1261</v>
      </c>
      <c r="D1156" s="6" t="s">
        <v>1232</v>
      </c>
      <c r="E1156" s="71" t="s">
        <v>1262</v>
      </c>
      <c r="F1156" s="8">
        <v>416</v>
      </c>
      <c r="G1156" s="9"/>
      <c r="H1156" s="10">
        <f>ROUND(ROUND(G1156,2)*ROUND(F1156,3),2)</f>
        <v>0</v>
      </c>
      <c r="I1156" s="81"/>
    </row>
    <row r="1157" spans="1:9" x14ac:dyDescent="0.2">
      <c r="E1157" s="4" t="s">
        <v>19</v>
      </c>
      <c r="F1157" s="4"/>
      <c r="G1157" s="4"/>
      <c r="H1157" s="12">
        <f>SUM(H1154:H1156)</f>
        <v>0</v>
      </c>
      <c r="I1157" s="81"/>
    </row>
    <row r="1158" spans="1:9" x14ac:dyDescent="0.2">
      <c r="I1158" s="81"/>
    </row>
    <row r="1159" spans="1:9" x14ac:dyDescent="0.2">
      <c r="C1159" s="4" t="s">
        <v>3</v>
      </c>
      <c r="D1159" s="5" t="s">
        <v>4</v>
      </c>
      <c r="E1159" s="4" t="s">
        <v>5</v>
      </c>
      <c r="I1159" s="81"/>
    </row>
    <row r="1160" spans="1:9" x14ac:dyDescent="0.2">
      <c r="C1160" s="4" t="s">
        <v>6</v>
      </c>
      <c r="D1160" s="5" t="s">
        <v>113</v>
      </c>
      <c r="E1160" s="4" t="s">
        <v>911</v>
      </c>
      <c r="I1160" s="81"/>
    </row>
    <row r="1161" spans="1:9" x14ac:dyDescent="0.2">
      <c r="C1161" s="4" t="s">
        <v>40</v>
      </c>
      <c r="D1161" s="5" t="s">
        <v>238</v>
      </c>
      <c r="E1161" s="4" t="s">
        <v>1227</v>
      </c>
      <c r="I1161" s="81"/>
    </row>
    <row r="1162" spans="1:9" x14ac:dyDescent="0.2">
      <c r="C1162" s="4" t="s">
        <v>74</v>
      </c>
      <c r="D1162" s="5" t="s">
        <v>4</v>
      </c>
      <c r="E1162" s="4" t="s">
        <v>1228</v>
      </c>
      <c r="I1162" s="81"/>
    </row>
    <row r="1163" spans="1:9" x14ac:dyDescent="0.2">
      <c r="C1163" s="4" t="s">
        <v>221</v>
      </c>
      <c r="D1163" s="5" t="s">
        <v>244</v>
      </c>
      <c r="E1163" s="41"/>
      <c r="I1163" s="81"/>
    </row>
    <row r="1164" spans="1:9" x14ac:dyDescent="0.2">
      <c r="I1164" s="81"/>
    </row>
    <row r="1165" spans="1:9" ht="191.25" x14ac:dyDescent="0.2">
      <c r="A1165" s="71" t="s">
        <v>1263</v>
      </c>
      <c r="B1165" s="71">
        <v>1</v>
      </c>
      <c r="C1165" s="71" t="s">
        <v>1264</v>
      </c>
      <c r="D1165" s="6" t="s">
        <v>23</v>
      </c>
      <c r="E1165" s="7" t="s">
        <v>1265</v>
      </c>
      <c r="F1165" s="8">
        <v>2</v>
      </c>
      <c r="G1165" s="9"/>
      <c r="H1165" s="10">
        <f>ROUND(ROUND(G1165,2)*ROUND(F1165,3),2)</f>
        <v>0</v>
      </c>
      <c r="I1165" s="81"/>
    </row>
    <row r="1166" spans="1:9" ht="191.25" x14ac:dyDescent="0.2">
      <c r="A1166" s="71" t="s">
        <v>1263</v>
      </c>
      <c r="B1166" s="71">
        <v>2</v>
      </c>
      <c r="C1166" s="71" t="s">
        <v>1266</v>
      </c>
      <c r="D1166" s="6" t="s">
        <v>23</v>
      </c>
      <c r="E1166" s="7" t="s">
        <v>1267</v>
      </c>
      <c r="F1166" s="8">
        <v>5</v>
      </c>
      <c r="G1166" s="9"/>
      <c r="H1166" s="10">
        <f>ROUND(ROUND(G1166,2)*ROUND(F1166,3),2)</f>
        <v>0</v>
      </c>
      <c r="I1166" s="81"/>
    </row>
    <row r="1167" spans="1:9" ht="191.25" x14ac:dyDescent="0.2">
      <c r="A1167" s="71" t="s">
        <v>1263</v>
      </c>
      <c r="B1167" s="71">
        <v>3</v>
      </c>
      <c r="C1167" s="71" t="s">
        <v>1268</v>
      </c>
      <c r="D1167" s="6" t="s">
        <v>23</v>
      </c>
      <c r="E1167" s="7" t="s">
        <v>1269</v>
      </c>
      <c r="F1167" s="8">
        <v>3</v>
      </c>
      <c r="G1167" s="9"/>
      <c r="H1167" s="10">
        <f>ROUND(ROUND(G1167,2)*ROUND(F1167,3),2)</f>
        <v>0</v>
      </c>
      <c r="I1167" s="81"/>
    </row>
    <row r="1168" spans="1:9" ht="112.5" x14ac:dyDescent="0.2">
      <c r="A1168" s="71" t="s">
        <v>1263</v>
      </c>
      <c r="B1168" s="71">
        <v>4</v>
      </c>
      <c r="C1168" s="71" t="s">
        <v>1270</v>
      </c>
      <c r="D1168" s="6" t="s">
        <v>23</v>
      </c>
      <c r="E1168" s="7" t="s">
        <v>1271</v>
      </c>
      <c r="F1168" s="8">
        <v>26</v>
      </c>
      <c r="G1168" s="9"/>
      <c r="H1168" s="10">
        <f>ROUND(ROUND(G1168,2)*ROUND(F1168,3),2)</f>
        <v>0</v>
      </c>
      <c r="I1168" s="81"/>
    </row>
    <row r="1169" spans="1:9" ht="112.5" x14ac:dyDescent="0.2">
      <c r="A1169" s="71" t="s">
        <v>1263</v>
      </c>
      <c r="B1169" s="71">
        <v>5</v>
      </c>
      <c r="C1169" s="71" t="s">
        <v>1272</v>
      </c>
      <c r="D1169" s="6" t="s">
        <v>23</v>
      </c>
      <c r="E1169" s="7" t="s">
        <v>1273</v>
      </c>
      <c r="F1169" s="8">
        <v>82</v>
      </c>
      <c r="G1169" s="9"/>
      <c r="H1169" s="10">
        <f>ROUND(ROUND(G1169,2)*ROUND(F1169,3),2)</f>
        <v>0</v>
      </c>
      <c r="I1169" s="81"/>
    </row>
    <row r="1170" spans="1:9" x14ac:dyDescent="0.2">
      <c r="E1170" s="4" t="s">
        <v>19</v>
      </c>
      <c r="F1170" s="4"/>
      <c r="G1170" s="4"/>
      <c r="H1170" s="12">
        <f>SUM(H1165:H1169)</f>
        <v>0</v>
      </c>
      <c r="I1170" s="81"/>
    </row>
    <row r="1171" spans="1:9" x14ac:dyDescent="0.2">
      <c r="I1171" s="81"/>
    </row>
    <row r="1172" spans="1:9" x14ac:dyDescent="0.2">
      <c r="C1172" s="4" t="s">
        <v>3</v>
      </c>
      <c r="D1172" s="5" t="s">
        <v>4</v>
      </c>
      <c r="E1172" s="4" t="s">
        <v>5</v>
      </c>
      <c r="I1172" s="81"/>
    </row>
    <row r="1173" spans="1:9" x14ac:dyDescent="0.2">
      <c r="C1173" s="4" t="s">
        <v>6</v>
      </c>
      <c r="D1173" s="5" t="s">
        <v>113</v>
      </c>
      <c r="E1173" s="4" t="s">
        <v>911</v>
      </c>
      <c r="I1173" s="81"/>
    </row>
    <row r="1174" spans="1:9" x14ac:dyDescent="0.2">
      <c r="A1174" s="33"/>
      <c r="B1174" s="33"/>
      <c r="C1174" s="34" t="s">
        <v>40</v>
      </c>
      <c r="D1174" s="35" t="s">
        <v>238</v>
      </c>
      <c r="E1174" s="34" t="s">
        <v>1227</v>
      </c>
      <c r="F1174" s="33"/>
      <c r="G1174" s="33"/>
      <c r="H1174" s="33"/>
      <c r="I1174" s="88"/>
    </row>
    <row r="1175" spans="1:9" x14ac:dyDescent="0.2">
      <c r="C1175" s="26" t="s">
        <v>74</v>
      </c>
      <c r="D1175" s="27" t="s">
        <v>38</v>
      </c>
      <c r="E1175" s="26" t="s">
        <v>1274</v>
      </c>
      <c r="F1175" s="28"/>
      <c r="G1175" s="28"/>
      <c r="H1175" s="28"/>
      <c r="I1175" s="81"/>
    </row>
    <row r="1176" spans="1:9" x14ac:dyDescent="0.2">
      <c r="C1176" s="4" t="s">
        <v>221</v>
      </c>
      <c r="D1176" s="5" t="s">
        <v>4</v>
      </c>
      <c r="E1176" s="41" t="s">
        <v>1275</v>
      </c>
      <c r="I1176" s="81"/>
    </row>
    <row r="1177" spans="1:9" x14ac:dyDescent="0.2">
      <c r="I1177" s="81"/>
    </row>
    <row r="1178" spans="1:9" x14ac:dyDescent="0.2">
      <c r="A1178" s="71" t="s">
        <v>1276</v>
      </c>
      <c r="B1178" s="71">
        <v>1</v>
      </c>
      <c r="C1178" s="71" t="s">
        <v>1277</v>
      </c>
      <c r="D1178" s="6" t="s">
        <v>1278</v>
      </c>
      <c r="E1178" s="71" t="s">
        <v>1279</v>
      </c>
      <c r="F1178" s="8">
        <v>2</v>
      </c>
      <c r="G1178" s="9"/>
      <c r="H1178" s="10">
        <f>ROUND(ROUND(G1178,2)*ROUND(F1178,3),2)</f>
        <v>0</v>
      </c>
      <c r="I1178" s="81"/>
    </row>
    <row r="1179" spans="1:9" x14ac:dyDescent="0.2">
      <c r="A1179" s="71" t="s">
        <v>1276</v>
      </c>
      <c r="B1179" s="71">
        <v>2</v>
      </c>
      <c r="C1179" s="71" t="s">
        <v>1280</v>
      </c>
      <c r="D1179" s="6" t="s">
        <v>1278</v>
      </c>
      <c r="E1179" s="71" t="s">
        <v>1281</v>
      </c>
      <c r="F1179" s="8">
        <v>2</v>
      </c>
      <c r="G1179" s="9"/>
      <c r="H1179" s="10">
        <f>ROUND(ROUND(G1179,2)*ROUND(F1179,3),2)</f>
        <v>0</v>
      </c>
      <c r="I1179" s="81"/>
    </row>
    <row r="1180" spans="1:9" x14ac:dyDescent="0.2">
      <c r="A1180" s="71" t="s">
        <v>1276</v>
      </c>
      <c r="B1180" s="71">
        <v>3</v>
      </c>
      <c r="C1180" s="71" t="s">
        <v>1282</v>
      </c>
      <c r="D1180" s="6" t="s">
        <v>1278</v>
      </c>
      <c r="E1180" s="71" t="s">
        <v>1283</v>
      </c>
      <c r="F1180" s="8">
        <v>1</v>
      </c>
      <c r="G1180" s="9"/>
      <c r="H1180" s="10">
        <f>ROUND(ROUND(G1180,2)*ROUND(F1180,3),2)</f>
        <v>0</v>
      </c>
      <c r="I1180" s="81"/>
    </row>
    <row r="1181" spans="1:9" x14ac:dyDescent="0.2">
      <c r="A1181" s="71" t="s">
        <v>1276</v>
      </c>
      <c r="B1181" s="71">
        <v>4</v>
      </c>
      <c r="C1181" s="71" t="s">
        <v>1284</v>
      </c>
      <c r="D1181" s="6" t="s">
        <v>242</v>
      </c>
      <c r="E1181" s="71" t="s">
        <v>1285</v>
      </c>
      <c r="F1181" s="8">
        <v>2100</v>
      </c>
      <c r="G1181" s="9"/>
      <c r="H1181" s="10">
        <f>ROUND(ROUND(G1181,2)*ROUND(F1181,3),2)</f>
        <v>0</v>
      </c>
      <c r="I1181" s="81"/>
    </row>
    <row r="1182" spans="1:9" x14ac:dyDescent="0.2">
      <c r="E1182" s="4" t="s">
        <v>19</v>
      </c>
      <c r="F1182" s="4"/>
      <c r="G1182" s="4"/>
      <c r="H1182" s="12">
        <f>SUM(H1178:H1181)</f>
        <v>0</v>
      </c>
      <c r="I1182" s="81"/>
    </row>
    <row r="1183" spans="1:9" x14ac:dyDescent="0.2">
      <c r="I1183" s="81"/>
    </row>
    <row r="1184" spans="1:9" x14ac:dyDescent="0.2">
      <c r="C1184" s="4" t="s">
        <v>3</v>
      </c>
      <c r="D1184" s="5" t="s">
        <v>4</v>
      </c>
      <c r="E1184" s="4" t="s">
        <v>5</v>
      </c>
      <c r="I1184" s="81"/>
    </row>
    <row r="1185" spans="1:9" x14ac:dyDescent="0.2">
      <c r="C1185" s="4" t="s">
        <v>6</v>
      </c>
      <c r="D1185" s="5" t="s">
        <v>113</v>
      </c>
      <c r="E1185" s="4" t="s">
        <v>911</v>
      </c>
      <c r="I1185" s="81"/>
    </row>
    <row r="1186" spans="1:9" x14ac:dyDescent="0.2">
      <c r="C1186" s="4" t="s">
        <v>40</v>
      </c>
      <c r="D1186" s="5" t="s">
        <v>238</v>
      </c>
      <c r="E1186" s="4" t="s">
        <v>1227</v>
      </c>
      <c r="I1186" s="81"/>
    </row>
    <row r="1187" spans="1:9" x14ac:dyDescent="0.2">
      <c r="C1187" s="4" t="s">
        <v>74</v>
      </c>
      <c r="D1187" s="5" t="s">
        <v>38</v>
      </c>
      <c r="E1187" s="4" t="s">
        <v>1274</v>
      </c>
      <c r="I1187" s="81"/>
    </row>
    <row r="1188" spans="1:9" x14ac:dyDescent="0.2">
      <c r="C1188" s="4" t="s">
        <v>221</v>
      </c>
      <c r="D1188" s="5" t="s">
        <v>38</v>
      </c>
      <c r="E1188" s="41" t="s">
        <v>1286</v>
      </c>
      <c r="I1188" s="81"/>
    </row>
    <row r="1189" spans="1:9" x14ac:dyDescent="0.2">
      <c r="I1189" s="81"/>
    </row>
    <row r="1190" spans="1:9" x14ac:dyDescent="0.2">
      <c r="A1190" s="71" t="s">
        <v>1287</v>
      </c>
      <c r="B1190" s="71">
        <v>1</v>
      </c>
      <c r="C1190" s="71" t="s">
        <v>1288</v>
      </c>
      <c r="D1190" s="6" t="s">
        <v>1278</v>
      </c>
      <c r="E1190" s="71" t="s">
        <v>1289</v>
      </c>
      <c r="F1190" s="8">
        <v>2</v>
      </c>
      <c r="G1190" s="9"/>
      <c r="H1190" s="10">
        <f>ROUND(ROUND(G1190,2)*ROUND(F1190,3),2)</f>
        <v>0</v>
      </c>
      <c r="I1190" s="81"/>
    </row>
    <row r="1191" spans="1:9" x14ac:dyDescent="0.2">
      <c r="A1191" s="71" t="s">
        <v>1287</v>
      </c>
      <c r="B1191" s="71">
        <v>2</v>
      </c>
      <c r="C1191" s="71" t="s">
        <v>1290</v>
      </c>
      <c r="D1191" s="6" t="s">
        <v>1278</v>
      </c>
      <c r="E1191" s="71" t="s">
        <v>1291</v>
      </c>
      <c r="F1191" s="8">
        <v>2</v>
      </c>
      <c r="G1191" s="9"/>
      <c r="H1191" s="10">
        <f>ROUND(ROUND(G1191,2)*ROUND(F1191,3),2)</f>
        <v>0</v>
      </c>
      <c r="I1191" s="81"/>
    </row>
    <row r="1192" spans="1:9" x14ac:dyDescent="0.2">
      <c r="E1192" s="4" t="s">
        <v>19</v>
      </c>
      <c r="F1192" s="4"/>
      <c r="G1192" s="4"/>
      <c r="H1192" s="12">
        <f>SUM(H1190:H1191)</f>
        <v>0</v>
      </c>
      <c r="I1192" s="81"/>
    </row>
    <row r="1193" spans="1:9" x14ac:dyDescent="0.2">
      <c r="I1193" s="81"/>
    </row>
    <row r="1194" spans="1:9" x14ac:dyDescent="0.2">
      <c r="C1194" s="4" t="s">
        <v>3</v>
      </c>
      <c r="D1194" s="5" t="s">
        <v>4</v>
      </c>
      <c r="E1194" s="4" t="s">
        <v>5</v>
      </c>
      <c r="I1194" s="81"/>
    </row>
    <row r="1195" spans="1:9" x14ac:dyDescent="0.2">
      <c r="C1195" s="4" t="s">
        <v>6</v>
      </c>
      <c r="D1195" s="5" t="s">
        <v>113</v>
      </c>
      <c r="E1195" s="4" t="s">
        <v>911</v>
      </c>
      <c r="I1195" s="81"/>
    </row>
    <row r="1196" spans="1:9" x14ac:dyDescent="0.2">
      <c r="C1196" s="4" t="s">
        <v>40</v>
      </c>
      <c r="D1196" s="5" t="s">
        <v>238</v>
      </c>
      <c r="E1196" s="4" t="s">
        <v>1227</v>
      </c>
      <c r="I1196" s="81"/>
    </row>
    <row r="1197" spans="1:9" x14ac:dyDescent="0.2">
      <c r="C1197" s="4" t="s">
        <v>74</v>
      </c>
      <c r="D1197" s="5" t="s">
        <v>38</v>
      </c>
      <c r="E1197" s="4" t="s">
        <v>1274</v>
      </c>
      <c r="I1197" s="81"/>
    </row>
    <row r="1198" spans="1:9" x14ac:dyDescent="0.2">
      <c r="C1198" s="4" t="s">
        <v>221</v>
      </c>
      <c r="D1198" s="5" t="s">
        <v>85</v>
      </c>
      <c r="E1198" s="41" t="s">
        <v>1292</v>
      </c>
      <c r="I1198" s="81"/>
    </row>
    <row r="1199" spans="1:9" x14ac:dyDescent="0.2">
      <c r="I1199" s="81"/>
    </row>
    <row r="1200" spans="1:9" x14ac:dyDescent="0.2">
      <c r="A1200" s="71" t="s">
        <v>1293</v>
      </c>
      <c r="B1200" s="71">
        <v>1</v>
      </c>
      <c r="C1200" s="71" t="s">
        <v>1294</v>
      </c>
      <c r="D1200" s="6" t="s">
        <v>1232</v>
      </c>
      <c r="E1200" s="71" t="s">
        <v>1295</v>
      </c>
      <c r="F1200" s="8">
        <v>10</v>
      </c>
      <c r="G1200" s="9"/>
      <c r="H1200" s="10">
        <f>ROUND(ROUND(G1200,2)*ROUND(F1200,3),2)</f>
        <v>0</v>
      </c>
      <c r="I1200" s="81"/>
    </row>
    <row r="1201" spans="1:9" x14ac:dyDescent="0.2">
      <c r="A1201" s="71" t="s">
        <v>1293</v>
      </c>
      <c r="B1201" s="71">
        <v>2</v>
      </c>
      <c r="C1201" s="71" t="s">
        <v>1296</v>
      </c>
      <c r="D1201" s="6" t="s">
        <v>1232</v>
      </c>
      <c r="E1201" s="71" t="s">
        <v>1297</v>
      </c>
      <c r="F1201" s="8">
        <v>158</v>
      </c>
      <c r="G1201" s="9"/>
      <c r="H1201" s="10">
        <f>ROUND(ROUND(G1201,2)*ROUND(F1201,3),2)</f>
        <v>0</v>
      </c>
      <c r="I1201" s="81"/>
    </row>
    <row r="1202" spans="1:9" x14ac:dyDescent="0.2">
      <c r="A1202" s="71" t="s">
        <v>1293</v>
      </c>
      <c r="B1202" s="71">
        <v>3</v>
      </c>
      <c r="C1202" s="71" t="s">
        <v>1298</v>
      </c>
      <c r="D1202" s="6" t="s">
        <v>242</v>
      </c>
      <c r="E1202" s="71" t="s">
        <v>1299</v>
      </c>
      <c r="F1202" s="8">
        <v>1179</v>
      </c>
      <c r="G1202" s="9"/>
      <c r="H1202" s="10">
        <f>ROUND(ROUND(G1202,2)*ROUND(F1202,3),2)</f>
        <v>0</v>
      </c>
      <c r="I1202" s="81"/>
    </row>
    <row r="1203" spans="1:9" x14ac:dyDescent="0.2">
      <c r="E1203" s="4" t="s">
        <v>19</v>
      </c>
      <c r="F1203" s="4"/>
      <c r="G1203" s="4"/>
      <c r="H1203" s="12">
        <f>SUM(H1200:H1202)</f>
        <v>0</v>
      </c>
      <c r="I1203" s="81"/>
    </row>
    <row r="1204" spans="1:9" x14ac:dyDescent="0.2">
      <c r="I1204" s="81"/>
    </row>
    <row r="1205" spans="1:9" x14ac:dyDescent="0.2">
      <c r="C1205" s="4" t="s">
        <v>3</v>
      </c>
      <c r="D1205" s="5" t="s">
        <v>4</v>
      </c>
      <c r="E1205" s="4" t="s">
        <v>5</v>
      </c>
      <c r="I1205" s="81"/>
    </row>
    <row r="1206" spans="1:9" x14ac:dyDescent="0.2">
      <c r="C1206" s="4" t="s">
        <v>6</v>
      </c>
      <c r="D1206" s="5" t="s">
        <v>113</v>
      </c>
      <c r="E1206" s="4" t="s">
        <v>911</v>
      </c>
      <c r="I1206" s="81"/>
    </row>
    <row r="1207" spans="1:9" x14ac:dyDescent="0.2">
      <c r="C1207" s="4" t="s">
        <v>40</v>
      </c>
      <c r="D1207" s="5" t="s">
        <v>238</v>
      </c>
      <c r="E1207" s="4" t="s">
        <v>1227</v>
      </c>
      <c r="I1207" s="81"/>
    </row>
    <row r="1208" spans="1:9" x14ac:dyDescent="0.2">
      <c r="C1208" s="4" t="s">
        <v>74</v>
      </c>
      <c r="D1208" s="5" t="s">
        <v>38</v>
      </c>
      <c r="E1208" s="4" t="s">
        <v>1274</v>
      </c>
      <c r="I1208" s="81"/>
    </row>
    <row r="1209" spans="1:9" x14ac:dyDescent="0.2">
      <c r="C1209" s="4" t="s">
        <v>221</v>
      </c>
      <c r="D1209" s="5" t="s">
        <v>113</v>
      </c>
      <c r="E1209" s="41" t="s">
        <v>1300</v>
      </c>
      <c r="I1209" s="81"/>
    </row>
    <row r="1210" spans="1:9" x14ac:dyDescent="0.2">
      <c r="I1210" s="81"/>
    </row>
    <row r="1211" spans="1:9" x14ac:dyDescent="0.2">
      <c r="A1211" s="71" t="s">
        <v>1301</v>
      </c>
      <c r="B1211" s="71">
        <v>1</v>
      </c>
      <c r="C1211" s="71" t="s">
        <v>1302</v>
      </c>
      <c r="D1211" s="6" t="s">
        <v>1232</v>
      </c>
      <c r="E1211" s="71" t="s">
        <v>1303</v>
      </c>
      <c r="F1211" s="8">
        <v>10</v>
      </c>
      <c r="G1211" s="9"/>
      <c r="H1211" s="10">
        <f>ROUND(ROUND(G1211,2)*ROUND(F1211,3),2)</f>
        <v>0</v>
      </c>
      <c r="I1211" s="81"/>
    </row>
    <row r="1212" spans="1:9" x14ac:dyDescent="0.2">
      <c r="A1212" s="71" t="s">
        <v>1301</v>
      </c>
      <c r="B1212" s="71">
        <v>2</v>
      </c>
      <c r="C1212" s="71" t="s">
        <v>1304</v>
      </c>
      <c r="D1212" s="6" t="s">
        <v>1232</v>
      </c>
      <c r="E1212" s="71" t="s">
        <v>1305</v>
      </c>
      <c r="F1212" s="8">
        <v>290</v>
      </c>
      <c r="G1212" s="9"/>
      <c r="H1212" s="10">
        <f>ROUND(ROUND(G1212,2)*ROUND(F1212,3),2)</f>
        <v>0</v>
      </c>
      <c r="I1212" s="81"/>
    </row>
    <row r="1213" spans="1:9" x14ac:dyDescent="0.2">
      <c r="A1213" s="71" t="s">
        <v>1301</v>
      </c>
      <c r="B1213" s="71">
        <v>3</v>
      </c>
      <c r="C1213" s="71" t="s">
        <v>1306</v>
      </c>
      <c r="D1213" s="6" t="s">
        <v>242</v>
      </c>
      <c r="E1213" s="71" t="s">
        <v>1307</v>
      </c>
      <c r="F1213" s="8">
        <v>3264</v>
      </c>
      <c r="G1213" s="9"/>
      <c r="H1213" s="10">
        <f>ROUND(ROUND(G1213,2)*ROUND(F1213,3),2)</f>
        <v>0</v>
      </c>
      <c r="I1213" s="81"/>
    </row>
    <row r="1214" spans="1:9" x14ac:dyDescent="0.2">
      <c r="E1214" s="4" t="s">
        <v>19</v>
      </c>
      <c r="F1214" s="4"/>
      <c r="G1214" s="4"/>
      <c r="H1214" s="12">
        <f>SUM(H1211:H1213)</f>
        <v>0</v>
      </c>
      <c r="I1214" s="81"/>
    </row>
    <row r="1215" spans="1:9" x14ac:dyDescent="0.2">
      <c r="I1215" s="81"/>
    </row>
    <row r="1216" spans="1:9" x14ac:dyDescent="0.2">
      <c r="C1216" s="4" t="s">
        <v>3</v>
      </c>
      <c r="D1216" s="5" t="s">
        <v>4</v>
      </c>
      <c r="E1216" s="4" t="s">
        <v>5</v>
      </c>
      <c r="I1216" s="81"/>
    </row>
    <row r="1217" spans="1:9" x14ac:dyDescent="0.2">
      <c r="C1217" s="4" t="s">
        <v>6</v>
      </c>
      <c r="D1217" s="5" t="s">
        <v>113</v>
      </c>
      <c r="E1217" s="4" t="s">
        <v>911</v>
      </c>
      <c r="I1217" s="81"/>
    </row>
    <row r="1218" spans="1:9" x14ac:dyDescent="0.2">
      <c r="C1218" s="4" t="s">
        <v>40</v>
      </c>
      <c r="D1218" s="5" t="s">
        <v>238</v>
      </c>
      <c r="E1218" s="4" t="s">
        <v>1227</v>
      </c>
      <c r="I1218" s="81"/>
    </row>
    <row r="1219" spans="1:9" x14ac:dyDescent="0.2">
      <c r="C1219" s="4" t="s">
        <v>74</v>
      </c>
      <c r="D1219" s="5" t="s">
        <v>38</v>
      </c>
      <c r="E1219" s="4" t="s">
        <v>1274</v>
      </c>
      <c r="I1219" s="81"/>
    </row>
    <row r="1220" spans="1:9" x14ac:dyDescent="0.2">
      <c r="C1220" s="4" t="s">
        <v>221</v>
      </c>
      <c r="D1220" s="5" t="s">
        <v>159</v>
      </c>
      <c r="E1220" s="41" t="s">
        <v>1308</v>
      </c>
      <c r="I1220" s="81"/>
    </row>
    <row r="1221" spans="1:9" x14ac:dyDescent="0.2">
      <c r="I1221" s="81"/>
    </row>
    <row r="1222" spans="1:9" x14ac:dyDescent="0.2">
      <c r="A1222" s="71" t="s">
        <v>1309</v>
      </c>
      <c r="B1222" s="71">
        <v>1</v>
      </c>
      <c r="C1222" s="71" t="s">
        <v>1310</v>
      </c>
      <c r="D1222" s="6" t="s">
        <v>1232</v>
      </c>
      <c r="E1222" s="71" t="s">
        <v>1311</v>
      </c>
      <c r="F1222" s="8">
        <v>2</v>
      </c>
      <c r="G1222" s="9"/>
      <c r="H1222" s="10">
        <f t="shared" ref="H1222:H1234" si="31">ROUND(ROUND(G1222,2)*ROUND(F1222,3),2)</f>
        <v>0</v>
      </c>
      <c r="I1222" s="81"/>
    </row>
    <row r="1223" spans="1:9" x14ac:dyDescent="0.2">
      <c r="A1223" s="71" t="s">
        <v>1309</v>
      </c>
      <c r="B1223" s="71">
        <v>2</v>
      </c>
      <c r="C1223" s="71" t="s">
        <v>1312</v>
      </c>
      <c r="D1223" s="6" t="s">
        <v>1313</v>
      </c>
      <c r="E1223" s="71" t="s">
        <v>1314</v>
      </c>
      <c r="F1223" s="8">
        <v>15</v>
      </c>
      <c r="G1223" s="9"/>
      <c r="H1223" s="10">
        <f t="shared" si="31"/>
        <v>0</v>
      </c>
      <c r="I1223" s="81"/>
    </row>
    <row r="1224" spans="1:9" x14ac:dyDescent="0.2">
      <c r="A1224" s="71" t="s">
        <v>1309</v>
      </c>
      <c r="B1224" s="71">
        <v>3</v>
      </c>
      <c r="C1224" s="71" t="s">
        <v>1315</v>
      </c>
      <c r="D1224" s="6" t="s">
        <v>1313</v>
      </c>
      <c r="E1224" s="71" t="s">
        <v>1316</v>
      </c>
      <c r="F1224" s="8">
        <v>146</v>
      </c>
      <c r="G1224" s="9"/>
      <c r="H1224" s="10">
        <f t="shared" si="31"/>
        <v>0</v>
      </c>
      <c r="I1224" s="81"/>
    </row>
    <row r="1225" spans="1:9" x14ac:dyDescent="0.2">
      <c r="A1225" s="71" t="s">
        <v>1309</v>
      </c>
      <c r="B1225" s="71">
        <v>4</v>
      </c>
      <c r="C1225" s="71" t="s">
        <v>1317</v>
      </c>
      <c r="D1225" s="6" t="s">
        <v>1232</v>
      </c>
      <c r="E1225" s="71" t="s">
        <v>1318</v>
      </c>
      <c r="F1225" s="8">
        <v>13</v>
      </c>
      <c r="G1225" s="9"/>
      <c r="H1225" s="10">
        <f t="shared" si="31"/>
        <v>0</v>
      </c>
      <c r="I1225" s="81"/>
    </row>
    <row r="1226" spans="1:9" x14ac:dyDescent="0.2">
      <c r="A1226" s="71" t="s">
        <v>1309</v>
      </c>
      <c r="B1226" s="71">
        <v>5</v>
      </c>
      <c r="C1226" s="71" t="s">
        <v>1319</v>
      </c>
      <c r="D1226" s="6" t="s">
        <v>242</v>
      </c>
      <c r="E1226" s="71" t="s">
        <v>1320</v>
      </c>
      <c r="F1226" s="8">
        <v>6</v>
      </c>
      <c r="G1226" s="9"/>
      <c r="H1226" s="10">
        <f t="shared" si="31"/>
        <v>0</v>
      </c>
      <c r="I1226" s="81"/>
    </row>
    <row r="1227" spans="1:9" x14ac:dyDescent="0.2">
      <c r="A1227" s="71" t="s">
        <v>1309</v>
      </c>
      <c r="B1227" s="71">
        <v>6</v>
      </c>
      <c r="C1227" s="71" t="s">
        <v>1321</v>
      </c>
      <c r="D1227" s="6" t="s">
        <v>1232</v>
      </c>
      <c r="E1227" s="71" t="s">
        <v>1322</v>
      </c>
      <c r="F1227" s="8">
        <v>10</v>
      </c>
      <c r="G1227" s="9"/>
      <c r="H1227" s="10">
        <f t="shared" si="31"/>
        <v>0</v>
      </c>
      <c r="I1227" s="81"/>
    </row>
    <row r="1228" spans="1:9" x14ac:dyDescent="0.2">
      <c r="A1228" s="71" t="s">
        <v>1309</v>
      </c>
      <c r="B1228" s="71">
        <v>7</v>
      </c>
      <c r="C1228" s="71" t="s">
        <v>1323</v>
      </c>
      <c r="D1228" s="6" t="s">
        <v>1232</v>
      </c>
      <c r="E1228" s="71" t="s">
        <v>1324</v>
      </c>
      <c r="F1228" s="8">
        <v>2</v>
      </c>
      <c r="G1228" s="9"/>
      <c r="H1228" s="10">
        <f t="shared" si="31"/>
        <v>0</v>
      </c>
      <c r="I1228" s="81"/>
    </row>
    <row r="1229" spans="1:9" x14ac:dyDescent="0.2">
      <c r="A1229" s="71" t="s">
        <v>1309</v>
      </c>
      <c r="B1229" s="71">
        <v>8</v>
      </c>
      <c r="C1229" s="71" t="s">
        <v>1325</v>
      </c>
      <c r="D1229" s="6" t="s">
        <v>242</v>
      </c>
      <c r="E1229" s="71" t="s">
        <v>1326</v>
      </c>
      <c r="F1229" s="8">
        <v>120</v>
      </c>
      <c r="G1229" s="9"/>
      <c r="H1229" s="10">
        <f t="shared" si="31"/>
        <v>0</v>
      </c>
      <c r="I1229" s="81"/>
    </row>
    <row r="1230" spans="1:9" x14ac:dyDescent="0.2">
      <c r="A1230" s="71" t="s">
        <v>1309</v>
      </c>
      <c r="B1230" s="71">
        <v>9</v>
      </c>
      <c r="C1230" s="71" t="s">
        <v>1327</v>
      </c>
      <c r="D1230" s="6" t="s">
        <v>1313</v>
      </c>
      <c r="E1230" s="71" t="s">
        <v>1328</v>
      </c>
      <c r="F1230" s="8">
        <v>100</v>
      </c>
      <c r="G1230" s="9"/>
      <c r="H1230" s="10">
        <f t="shared" si="31"/>
        <v>0</v>
      </c>
      <c r="I1230" s="81"/>
    </row>
    <row r="1231" spans="1:9" x14ac:dyDescent="0.2">
      <c r="A1231" s="71" t="s">
        <v>1309</v>
      </c>
      <c r="B1231" s="71">
        <v>10</v>
      </c>
      <c r="C1231" s="71" t="s">
        <v>1329</v>
      </c>
      <c r="D1231" s="6" t="s">
        <v>242</v>
      </c>
      <c r="E1231" s="71" t="s">
        <v>1330</v>
      </c>
      <c r="F1231" s="8">
        <v>175</v>
      </c>
      <c r="G1231" s="9"/>
      <c r="H1231" s="10">
        <f t="shared" si="31"/>
        <v>0</v>
      </c>
      <c r="I1231" s="81"/>
    </row>
    <row r="1232" spans="1:9" x14ac:dyDescent="0.2">
      <c r="A1232" s="71" t="s">
        <v>1309</v>
      </c>
      <c r="B1232" s="71">
        <v>11</v>
      </c>
      <c r="C1232" s="71" t="s">
        <v>1331</v>
      </c>
      <c r="D1232" s="6" t="s">
        <v>1232</v>
      </c>
      <c r="E1232" s="71" t="s">
        <v>1332</v>
      </c>
      <c r="F1232" s="8">
        <v>8</v>
      </c>
      <c r="G1232" s="9"/>
      <c r="H1232" s="10">
        <f t="shared" si="31"/>
        <v>0</v>
      </c>
      <c r="I1232" s="81"/>
    </row>
    <row r="1233" spans="1:9" x14ac:dyDescent="0.2">
      <c r="A1233" s="71" t="s">
        <v>1309</v>
      </c>
      <c r="B1233" s="71">
        <v>12</v>
      </c>
      <c r="C1233" s="71" t="s">
        <v>1333</v>
      </c>
      <c r="D1233" s="6" t="s">
        <v>1232</v>
      </c>
      <c r="E1233" s="71" t="s">
        <v>1334</v>
      </c>
      <c r="F1233" s="8">
        <v>20</v>
      </c>
      <c r="G1233" s="9"/>
      <c r="H1233" s="10">
        <f t="shared" si="31"/>
        <v>0</v>
      </c>
      <c r="I1233" s="81"/>
    </row>
    <row r="1234" spans="1:9" x14ac:dyDescent="0.2">
      <c r="A1234" s="71" t="s">
        <v>1309</v>
      </c>
      <c r="B1234" s="71">
        <v>13</v>
      </c>
      <c r="C1234" s="71" t="s">
        <v>1335</v>
      </c>
      <c r="D1234" s="6" t="s">
        <v>242</v>
      </c>
      <c r="E1234" s="71" t="s">
        <v>1336</v>
      </c>
      <c r="F1234" s="8">
        <v>1050</v>
      </c>
      <c r="G1234" s="9"/>
      <c r="H1234" s="10">
        <f t="shared" si="31"/>
        <v>0</v>
      </c>
      <c r="I1234" s="81"/>
    </row>
    <row r="1235" spans="1:9" x14ac:dyDescent="0.2">
      <c r="E1235" s="4" t="s">
        <v>19</v>
      </c>
      <c r="F1235" s="4"/>
      <c r="G1235" s="4"/>
      <c r="H1235" s="12">
        <f>SUM(H1222:H1234)</f>
        <v>0</v>
      </c>
      <c r="I1235" s="81"/>
    </row>
    <row r="1236" spans="1:9" x14ac:dyDescent="0.2">
      <c r="I1236" s="81"/>
    </row>
    <row r="1237" spans="1:9" x14ac:dyDescent="0.2">
      <c r="C1237" s="4" t="s">
        <v>3</v>
      </c>
      <c r="D1237" s="5" t="s">
        <v>4</v>
      </c>
      <c r="E1237" s="4" t="s">
        <v>5</v>
      </c>
      <c r="I1237" s="81"/>
    </row>
    <row r="1238" spans="1:9" x14ac:dyDescent="0.2">
      <c r="C1238" s="4" t="s">
        <v>6</v>
      </c>
      <c r="D1238" s="5" t="s">
        <v>113</v>
      </c>
      <c r="E1238" s="4" t="s">
        <v>911</v>
      </c>
      <c r="I1238" s="81"/>
    </row>
    <row r="1239" spans="1:9" x14ac:dyDescent="0.2">
      <c r="C1239" s="23" t="s">
        <v>40</v>
      </c>
      <c r="D1239" s="24" t="s">
        <v>244</v>
      </c>
      <c r="E1239" s="23" t="s">
        <v>1337</v>
      </c>
      <c r="F1239" s="25"/>
      <c r="G1239" s="25"/>
      <c r="H1239" s="25"/>
      <c r="I1239" s="81">
        <f>H1257</f>
        <v>0</v>
      </c>
    </row>
    <row r="1240" spans="1:9" x14ac:dyDescent="0.2">
      <c r="C1240" s="26" t="s">
        <v>74</v>
      </c>
      <c r="D1240" s="27" t="s">
        <v>4</v>
      </c>
      <c r="E1240" s="26" t="s">
        <v>1338</v>
      </c>
      <c r="F1240" s="28"/>
      <c r="G1240" s="28"/>
      <c r="H1240" s="28"/>
      <c r="I1240" s="81"/>
    </row>
    <row r="1241" spans="1:9" x14ac:dyDescent="0.2">
      <c r="C1241" s="4"/>
      <c r="D1241" s="5"/>
      <c r="I1241" s="81"/>
    </row>
    <row r="1242" spans="1:9" x14ac:dyDescent="0.2">
      <c r="A1242" s="71" t="s">
        <v>1339</v>
      </c>
      <c r="B1242" s="71">
        <v>1</v>
      </c>
      <c r="C1242" s="71" t="s">
        <v>1340</v>
      </c>
      <c r="D1242" s="6" t="s">
        <v>23</v>
      </c>
      <c r="E1242" s="71" t="s">
        <v>1341</v>
      </c>
      <c r="F1242" s="8">
        <v>2</v>
      </c>
      <c r="G1242" s="9"/>
      <c r="H1242" s="10">
        <f t="shared" ref="H1242:H1256" si="32">ROUND(ROUND(G1242,2)*ROUND(F1242,3),2)</f>
        <v>0</v>
      </c>
      <c r="I1242" s="81"/>
    </row>
    <row r="1243" spans="1:9" x14ac:dyDescent="0.2">
      <c r="A1243" s="71" t="s">
        <v>1339</v>
      </c>
      <c r="B1243" s="71">
        <v>2</v>
      </c>
      <c r="C1243" s="71" t="s">
        <v>1342</v>
      </c>
      <c r="D1243" s="6" t="s">
        <v>23</v>
      </c>
      <c r="E1243" s="71" t="s">
        <v>1343</v>
      </c>
      <c r="F1243" s="8">
        <v>1</v>
      </c>
      <c r="G1243" s="9"/>
      <c r="H1243" s="10">
        <f t="shared" si="32"/>
        <v>0</v>
      </c>
      <c r="I1243" s="81"/>
    </row>
    <row r="1244" spans="1:9" ht="45" x14ac:dyDescent="0.2">
      <c r="A1244" s="71" t="s">
        <v>1339</v>
      </c>
      <c r="B1244" s="71">
        <v>3</v>
      </c>
      <c r="C1244" s="71" t="s">
        <v>1344</v>
      </c>
      <c r="D1244" s="6" t="s">
        <v>23</v>
      </c>
      <c r="E1244" s="7" t="s">
        <v>1345</v>
      </c>
      <c r="F1244" s="8">
        <v>2</v>
      </c>
      <c r="G1244" s="9"/>
      <c r="H1244" s="10">
        <f t="shared" si="32"/>
        <v>0</v>
      </c>
      <c r="I1244" s="81"/>
    </row>
    <row r="1245" spans="1:9" ht="56.25" x14ac:dyDescent="0.2">
      <c r="A1245" s="71" t="s">
        <v>1339</v>
      </c>
      <c r="B1245" s="71">
        <v>4</v>
      </c>
      <c r="C1245" s="71" t="s">
        <v>1346</v>
      </c>
      <c r="D1245" s="6" t="s">
        <v>23</v>
      </c>
      <c r="E1245" s="7" t="s">
        <v>1347</v>
      </c>
      <c r="F1245" s="8">
        <v>195</v>
      </c>
      <c r="G1245" s="9"/>
      <c r="H1245" s="10">
        <f t="shared" si="32"/>
        <v>0</v>
      </c>
      <c r="I1245" s="81"/>
    </row>
    <row r="1246" spans="1:9" ht="33.75" x14ac:dyDescent="0.2">
      <c r="A1246" s="71" t="s">
        <v>1339</v>
      </c>
      <c r="B1246" s="71">
        <v>5</v>
      </c>
      <c r="C1246" s="71" t="s">
        <v>1348</v>
      </c>
      <c r="D1246" s="6" t="s">
        <v>23</v>
      </c>
      <c r="E1246" s="7" t="s">
        <v>1349</v>
      </c>
      <c r="F1246" s="8">
        <v>280</v>
      </c>
      <c r="G1246" s="9"/>
      <c r="H1246" s="10">
        <f t="shared" si="32"/>
        <v>0</v>
      </c>
      <c r="I1246" s="81"/>
    </row>
    <row r="1247" spans="1:9" x14ac:dyDescent="0.2">
      <c r="A1247" s="71" t="s">
        <v>1339</v>
      </c>
      <c r="B1247" s="71">
        <v>6</v>
      </c>
      <c r="C1247" s="71" t="s">
        <v>1350</v>
      </c>
      <c r="D1247" s="6" t="s">
        <v>89</v>
      </c>
      <c r="E1247" s="71" t="s">
        <v>1351</v>
      </c>
      <c r="F1247" s="8">
        <v>2257</v>
      </c>
      <c r="G1247" s="9"/>
      <c r="H1247" s="10">
        <f t="shared" si="32"/>
        <v>0</v>
      </c>
      <c r="I1247" s="81"/>
    </row>
    <row r="1248" spans="1:9" x14ac:dyDescent="0.2">
      <c r="A1248" s="71" t="s">
        <v>1339</v>
      </c>
      <c r="B1248" s="71">
        <v>7</v>
      </c>
      <c r="C1248" s="71" t="s">
        <v>1352</v>
      </c>
      <c r="D1248" s="6" t="s">
        <v>89</v>
      </c>
      <c r="E1248" s="71" t="s">
        <v>1353</v>
      </c>
      <c r="F1248" s="8">
        <v>200</v>
      </c>
      <c r="G1248" s="9"/>
      <c r="H1248" s="10">
        <f t="shared" si="32"/>
        <v>0</v>
      </c>
      <c r="I1248" s="81"/>
    </row>
    <row r="1249" spans="1:9" x14ac:dyDescent="0.2">
      <c r="A1249" s="71" t="s">
        <v>1339</v>
      </c>
      <c r="B1249" s="71">
        <v>8</v>
      </c>
      <c r="C1249" s="71" t="s">
        <v>1354</v>
      </c>
      <c r="D1249" s="6" t="s">
        <v>89</v>
      </c>
      <c r="E1249" s="71" t="s">
        <v>1355</v>
      </c>
      <c r="F1249" s="8">
        <v>320</v>
      </c>
      <c r="G1249" s="9"/>
      <c r="H1249" s="10">
        <f t="shared" si="32"/>
        <v>0</v>
      </c>
      <c r="I1249" s="81"/>
    </row>
    <row r="1250" spans="1:9" x14ac:dyDescent="0.2">
      <c r="A1250" s="71" t="s">
        <v>1339</v>
      </c>
      <c r="B1250" s="71">
        <v>9</v>
      </c>
      <c r="C1250" s="71" t="s">
        <v>1207</v>
      </c>
      <c r="D1250" s="6" t="s">
        <v>89</v>
      </c>
      <c r="E1250" s="71" t="s">
        <v>1208</v>
      </c>
      <c r="F1250" s="8">
        <v>2257</v>
      </c>
      <c r="G1250" s="9"/>
      <c r="H1250" s="10">
        <f t="shared" si="32"/>
        <v>0</v>
      </c>
      <c r="I1250" s="81"/>
    </row>
    <row r="1251" spans="1:9" ht="45" x14ac:dyDescent="0.2">
      <c r="A1251" s="71" t="s">
        <v>1339</v>
      </c>
      <c r="B1251" s="71">
        <v>10</v>
      </c>
      <c r="C1251" s="71" t="s">
        <v>1356</v>
      </c>
      <c r="D1251" s="6" t="s">
        <v>89</v>
      </c>
      <c r="E1251" s="7" t="s">
        <v>1357</v>
      </c>
      <c r="F1251" s="8">
        <v>870</v>
      </c>
      <c r="G1251" s="9"/>
      <c r="H1251" s="10">
        <f t="shared" si="32"/>
        <v>0</v>
      </c>
      <c r="I1251" s="81"/>
    </row>
    <row r="1252" spans="1:9" ht="45" x14ac:dyDescent="0.2">
      <c r="A1252" s="71" t="s">
        <v>1339</v>
      </c>
      <c r="B1252" s="71">
        <v>11</v>
      </c>
      <c r="C1252" s="71" t="s">
        <v>1358</v>
      </c>
      <c r="D1252" s="6" t="s">
        <v>89</v>
      </c>
      <c r="E1252" s="7" t="s">
        <v>1359</v>
      </c>
      <c r="F1252" s="8">
        <v>275</v>
      </c>
      <c r="G1252" s="9"/>
      <c r="H1252" s="10">
        <f t="shared" si="32"/>
        <v>0</v>
      </c>
      <c r="I1252" s="81"/>
    </row>
    <row r="1253" spans="1:9" ht="33.75" x14ac:dyDescent="0.2">
      <c r="A1253" s="71" t="s">
        <v>1339</v>
      </c>
      <c r="B1253" s="71">
        <v>12</v>
      </c>
      <c r="C1253" s="71" t="s">
        <v>1360</v>
      </c>
      <c r="D1253" s="6" t="s">
        <v>23</v>
      </c>
      <c r="E1253" s="7" t="s">
        <v>1361</v>
      </c>
      <c r="F1253" s="8">
        <v>7</v>
      </c>
      <c r="G1253" s="9"/>
      <c r="H1253" s="10">
        <f t="shared" si="32"/>
        <v>0</v>
      </c>
      <c r="I1253" s="81"/>
    </row>
    <row r="1254" spans="1:9" ht="56.25" x14ac:dyDescent="0.2">
      <c r="A1254" s="71" t="s">
        <v>1339</v>
      </c>
      <c r="B1254" s="71">
        <v>13</v>
      </c>
      <c r="C1254" s="71" t="s">
        <v>1362</v>
      </c>
      <c r="D1254" s="6" t="s">
        <v>23</v>
      </c>
      <c r="E1254" s="7" t="s">
        <v>1363</v>
      </c>
      <c r="F1254" s="8">
        <v>14</v>
      </c>
      <c r="G1254" s="9"/>
      <c r="H1254" s="10">
        <f t="shared" si="32"/>
        <v>0</v>
      </c>
      <c r="I1254" s="81"/>
    </row>
    <row r="1255" spans="1:9" ht="45" x14ac:dyDescent="0.2">
      <c r="A1255" s="71" t="s">
        <v>1339</v>
      </c>
      <c r="B1255" s="71">
        <v>14</v>
      </c>
      <c r="C1255" s="71" t="s">
        <v>1364</v>
      </c>
      <c r="D1255" s="6" t="s">
        <v>23</v>
      </c>
      <c r="E1255" s="7" t="s">
        <v>1365</v>
      </c>
      <c r="F1255" s="8">
        <v>7</v>
      </c>
      <c r="G1255" s="9"/>
      <c r="H1255" s="10">
        <f t="shared" si="32"/>
        <v>0</v>
      </c>
      <c r="I1255" s="81"/>
    </row>
    <row r="1256" spans="1:9" x14ac:dyDescent="0.2">
      <c r="A1256" s="71" t="s">
        <v>1339</v>
      </c>
      <c r="B1256" s="71">
        <v>15</v>
      </c>
      <c r="C1256" s="71" t="s">
        <v>1366</v>
      </c>
      <c r="D1256" s="6" t="s">
        <v>23</v>
      </c>
      <c r="E1256" s="71" t="s">
        <v>1367</v>
      </c>
      <c r="F1256" s="8">
        <v>7</v>
      </c>
      <c r="G1256" s="9"/>
      <c r="H1256" s="10">
        <f t="shared" si="32"/>
        <v>0</v>
      </c>
      <c r="I1256" s="81"/>
    </row>
    <row r="1257" spans="1:9" x14ac:dyDescent="0.2">
      <c r="E1257" s="4" t="s">
        <v>19</v>
      </c>
      <c r="F1257" s="4"/>
      <c r="G1257" s="4"/>
      <c r="H1257" s="12">
        <f>SUM(H1242:H1256)</f>
        <v>0</v>
      </c>
      <c r="I1257" s="81"/>
    </row>
    <row r="1258" spans="1:9" x14ac:dyDescent="0.2">
      <c r="I1258" s="81"/>
    </row>
    <row r="1259" spans="1:9" x14ac:dyDescent="0.2">
      <c r="C1259" s="4" t="s">
        <v>3</v>
      </c>
      <c r="D1259" s="5" t="s">
        <v>4</v>
      </c>
      <c r="E1259" s="4" t="s">
        <v>5</v>
      </c>
      <c r="I1259" s="81"/>
    </row>
    <row r="1260" spans="1:9" x14ac:dyDescent="0.2">
      <c r="C1260" s="4" t="s">
        <v>6</v>
      </c>
      <c r="D1260" s="5" t="s">
        <v>113</v>
      </c>
      <c r="E1260" s="4" t="s">
        <v>911</v>
      </c>
      <c r="I1260" s="81"/>
    </row>
    <row r="1261" spans="1:9" x14ac:dyDescent="0.2">
      <c r="C1261" s="23" t="s">
        <v>40</v>
      </c>
      <c r="D1261" s="24" t="s">
        <v>876</v>
      </c>
      <c r="E1261" s="23" t="s">
        <v>1368</v>
      </c>
      <c r="F1261" s="25"/>
      <c r="G1261" s="25"/>
      <c r="H1261" s="25"/>
      <c r="I1261" s="81">
        <f>H1264</f>
        <v>0</v>
      </c>
    </row>
    <row r="1262" spans="1:9" x14ac:dyDescent="0.2">
      <c r="I1262" s="81"/>
    </row>
    <row r="1263" spans="1:9" ht="225" x14ac:dyDescent="0.2">
      <c r="A1263" s="71" t="s">
        <v>1369</v>
      </c>
      <c r="B1263" s="71">
        <v>1</v>
      </c>
      <c r="C1263" s="71" t="s">
        <v>1370</v>
      </c>
      <c r="D1263" s="6" t="s">
        <v>23</v>
      </c>
      <c r="E1263" s="7" t="s">
        <v>1371</v>
      </c>
      <c r="F1263" s="8">
        <v>1</v>
      </c>
      <c r="G1263" s="9"/>
      <c r="H1263" s="10">
        <f>ROUND(ROUND(G1263,2)*ROUND(F1263,3),2)</f>
        <v>0</v>
      </c>
      <c r="I1263" s="81"/>
    </row>
    <row r="1264" spans="1:9" x14ac:dyDescent="0.2">
      <c r="E1264" s="4" t="s">
        <v>19</v>
      </c>
      <c r="F1264" s="4"/>
      <c r="G1264" s="4"/>
      <c r="H1264" s="12">
        <f>SUM(H1263:H1263)</f>
        <v>0</v>
      </c>
      <c r="I1264" s="81"/>
    </row>
    <row r="1265" spans="1:9" x14ac:dyDescent="0.2">
      <c r="I1265" s="81"/>
    </row>
    <row r="1266" spans="1:9" x14ac:dyDescent="0.2">
      <c r="C1266" s="4" t="s">
        <v>3</v>
      </c>
      <c r="D1266" s="5" t="s">
        <v>4</v>
      </c>
      <c r="E1266" s="4" t="s">
        <v>5</v>
      </c>
      <c r="I1266" s="81"/>
    </row>
    <row r="1267" spans="1:9" x14ac:dyDescent="0.2">
      <c r="A1267" s="18"/>
      <c r="B1267" s="18"/>
      <c r="C1267" s="21" t="s">
        <v>6</v>
      </c>
      <c r="D1267" s="22" t="s">
        <v>159</v>
      </c>
      <c r="E1267" s="21" t="s">
        <v>1372</v>
      </c>
      <c r="F1267" s="18"/>
      <c r="G1267" s="18"/>
      <c r="H1267" s="18"/>
      <c r="I1267" s="81"/>
    </row>
    <row r="1268" spans="1:9" x14ac:dyDescent="0.2">
      <c r="C1268" s="23" t="s">
        <v>40</v>
      </c>
      <c r="D1268" s="24" t="s">
        <v>4</v>
      </c>
      <c r="E1268" s="23" t="s">
        <v>1373</v>
      </c>
      <c r="F1268" s="25"/>
      <c r="G1268" s="25"/>
      <c r="H1268" s="25"/>
      <c r="I1268" s="89">
        <f>H1278+H1297+H1321+H1339+H1354+H1366+H1377+H1392+H1402+H1420+H1432+H1452+H1461</f>
        <v>0</v>
      </c>
    </row>
    <row r="1269" spans="1:9" x14ac:dyDescent="0.2">
      <c r="C1269" s="26" t="s">
        <v>74</v>
      </c>
      <c r="D1269" s="27" t="s">
        <v>4</v>
      </c>
      <c r="E1269" s="26" t="s">
        <v>1374</v>
      </c>
      <c r="F1269" s="28"/>
      <c r="G1269" s="28"/>
      <c r="H1269" s="28"/>
      <c r="I1269" s="81"/>
    </row>
    <row r="1270" spans="1:9" x14ac:dyDescent="0.2">
      <c r="C1270" s="4" t="s">
        <v>221</v>
      </c>
      <c r="D1270" s="5" t="s">
        <v>38</v>
      </c>
      <c r="E1270" s="41" t="s">
        <v>1375</v>
      </c>
      <c r="I1270" s="81"/>
    </row>
    <row r="1271" spans="1:9" x14ac:dyDescent="0.2">
      <c r="I1271" s="81"/>
    </row>
    <row r="1272" spans="1:9" x14ac:dyDescent="0.2">
      <c r="A1272" s="71" t="s">
        <v>1376</v>
      </c>
      <c r="B1272" s="71">
        <v>1</v>
      </c>
      <c r="C1272" s="71" t="s">
        <v>1377</v>
      </c>
      <c r="D1272" s="6" t="s">
        <v>28</v>
      </c>
      <c r="E1272" s="71" t="s">
        <v>1378</v>
      </c>
      <c r="F1272" s="8">
        <v>74.62</v>
      </c>
      <c r="G1272" s="9"/>
      <c r="H1272" s="10">
        <f t="shared" ref="H1272:H1277" si="33">ROUND(ROUND(G1272,2)*ROUND(F1272,3),2)</f>
        <v>0</v>
      </c>
      <c r="I1272" s="81"/>
    </row>
    <row r="1273" spans="1:9" x14ac:dyDescent="0.2">
      <c r="A1273" s="71" t="s">
        <v>1376</v>
      </c>
      <c r="B1273" s="71">
        <v>2</v>
      </c>
      <c r="C1273" s="71" t="s">
        <v>1379</v>
      </c>
      <c r="D1273" s="6" t="s">
        <v>51</v>
      </c>
      <c r="E1273" s="71" t="s">
        <v>1380</v>
      </c>
      <c r="F1273" s="8">
        <v>133.62200000000001</v>
      </c>
      <c r="G1273" s="9"/>
      <c r="H1273" s="10">
        <f t="shared" si="33"/>
        <v>0</v>
      </c>
      <c r="I1273" s="81"/>
    </row>
    <row r="1274" spans="1:9" x14ac:dyDescent="0.2">
      <c r="A1274" s="71" t="s">
        <v>1376</v>
      </c>
      <c r="B1274" s="71">
        <v>3</v>
      </c>
      <c r="C1274" s="71" t="s">
        <v>1381</v>
      </c>
      <c r="D1274" s="6" t="s">
        <v>51</v>
      </c>
      <c r="E1274" s="71" t="s">
        <v>1382</v>
      </c>
      <c r="F1274" s="8">
        <v>3.968</v>
      </c>
      <c r="G1274" s="9"/>
      <c r="H1274" s="10">
        <f t="shared" si="33"/>
        <v>0</v>
      </c>
      <c r="I1274" s="81"/>
    </row>
    <row r="1275" spans="1:9" x14ac:dyDescent="0.2">
      <c r="A1275" s="71" t="s">
        <v>1376</v>
      </c>
      <c r="B1275" s="71">
        <v>4</v>
      </c>
      <c r="C1275" s="71" t="s">
        <v>1383</v>
      </c>
      <c r="D1275" s="6" t="s">
        <v>51</v>
      </c>
      <c r="E1275" s="71" t="s">
        <v>1384</v>
      </c>
      <c r="F1275" s="8">
        <v>14.88</v>
      </c>
      <c r="G1275" s="9"/>
      <c r="H1275" s="10">
        <f t="shared" si="33"/>
        <v>0</v>
      </c>
      <c r="I1275" s="81"/>
    </row>
    <row r="1276" spans="1:9" x14ac:dyDescent="0.2">
      <c r="A1276" s="71" t="s">
        <v>1376</v>
      </c>
      <c r="B1276" s="71">
        <v>5</v>
      </c>
      <c r="C1276" s="71" t="s">
        <v>1385</v>
      </c>
      <c r="D1276" s="6" t="s">
        <v>51</v>
      </c>
      <c r="E1276" s="71" t="s">
        <v>1386</v>
      </c>
      <c r="F1276" s="8">
        <v>4.2050000000000001</v>
      </c>
      <c r="G1276" s="9"/>
      <c r="H1276" s="10">
        <f t="shared" si="33"/>
        <v>0</v>
      </c>
      <c r="I1276" s="81"/>
    </row>
    <row r="1277" spans="1:9" x14ac:dyDescent="0.2">
      <c r="A1277" s="71" t="s">
        <v>1376</v>
      </c>
      <c r="B1277" s="71">
        <v>6</v>
      </c>
      <c r="C1277" s="71" t="s">
        <v>1387</v>
      </c>
      <c r="D1277" s="6" t="s">
        <v>89</v>
      </c>
      <c r="E1277" s="71" t="s">
        <v>1388</v>
      </c>
      <c r="F1277" s="8">
        <v>185.5</v>
      </c>
      <c r="G1277" s="9"/>
      <c r="H1277" s="10">
        <f t="shared" si="33"/>
        <v>0</v>
      </c>
      <c r="I1277" s="81"/>
    </row>
    <row r="1278" spans="1:9" x14ac:dyDescent="0.2">
      <c r="E1278" s="4" t="s">
        <v>19</v>
      </c>
      <c r="F1278" s="4"/>
      <c r="G1278" s="4"/>
      <c r="H1278" s="12">
        <f>SUM(H1272:H1277)</f>
        <v>0</v>
      </c>
      <c r="I1278" s="81"/>
    </row>
    <row r="1279" spans="1:9" x14ac:dyDescent="0.2">
      <c r="I1279" s="81"/>
    </row>
    <row r="1280" spans="1:9" x14ac:dyDescent="0.2">
      <c r="C1280" s="4" t="s">
        <v>3</v>
      </c>
      <c r="D1280" s="5" t="s">
        <v>4</v>
      </c>
      <c r="E1280" s="4" t="s">
        <v>5</v>
      </c>
      <c r="I1280" s="81"/>
    </row>
    <row r="1281" spans="1:9" x14ac:dyDescent="0.2">
      <c r="C1281" s="4" t="s">
        <v>6</v>
      </c>
      <c r="D1281" s="5" t="s">
        <v>159</v>
      </c>
      <c r="E1281" s="4" t="s">
        <v>1372</v>
      </c>
      <c r="I1281" s="81"/>
    </row>
    <row r="1282" spans="1:9" x14ac:dyDescent="0.2">
      <c r="C1282" s="4" t="s">
        <v>40</v>
      </c>
      <c r="D1282" s="5" t="s">
        <v>4</v>
      </c>
      <c r="E1282" s="4" t="s">
        <v>1373</v>
      </c>
      <c r="I1282" s="81"/>
    </row>
    <row r="1283" spans="1:9" x14ac:dyDescent="0.2">
      <c r="C1283" s="4" t="s">
        <v>74</v>
      </c>
      <c r="D1283" s="5" t="s">
        <v>4</v>
      </c>
      <c r="E1283" s="4" t="s">
        <v>1374</v>
      </c>
      <c r="I1283" s="81"/>
    </row>
    <row r="1284" spans="1:9" x14ac:dyDescent="0.2">
      <c r="C1284" s="4" t="s">
        <v>221</v>
      </c>
      <c r="D1284" s="5" t="s">
        <v>85</v>
      </c>
      <c r="E1284" s="41" t="s">
        <v>1389</v>
      </c>
      <c r="I1284" s="81"/>
    </row>
    <row r="1285" spans="1:9" x14ac:dyDescent="0.2">
      <c r="C1285" s="4" t="s">
        <v>1390</v>
      </c>
      <c r="D1285" s="5" t="s">
        <v>4</v>
      </c>
      <c r="E1285" s="4" t="s">
        <v>1391</v>
      </c>
      <c r="I1285" s="81"/>
    </row>
    <row r="1286" spans="1:9" x14ac:dyDescent="0.2">
      <c r="I1286" s="81"/>
    </row>
    <row r="1287" spans="1:9" x14ac:dyDescent="0.2">
      <c r="A1287" s="71" t="s">
        <v>1392</v>
      </c>
      <c r="B1287" s="71">
        <v>1</v>
      </c>
      <c r="C1287" s="71" t="s">
        <v>1393</v>
      </c>
      <c r="D1287" s="6" t="s">
        <v>23</v>
      </c>
      <c r="E1287" s="71" t="s">
        <v>1394</v>
      </c>
      <c r="F1287" s="8">
        <v>10</v>
      </c>
      <c r="G1287" s="9"/>
      <c r="H1287" s="10">
        <f t="shared" ref="H1287:H1296" si="34">ROUND(ROUND(G1287,2)*ROUND(F1287,3),2)</f>
        <v>0</v>
      </c>
      <c r="I1287" s="81"/>
    </row>
    <row r="1288" spans="1:9" x14ac:dyDescent="0.2">
      <c r="A1288" s="71" t="s">
        <v>1392</v>
      </c>
      <c r="B1288" s="71">
        <v>2</v>
      </c>
      <c r="C1288" s="71" t="s">
        <v>1395</v>
      </c>
      <c r="D1288" s="6" t="s">
        <v>23</v>
      </c>
      <c r="E1288" s="71" t="s">
        <v>1396</v>
      </c>
      <c r="F1288" s="8">
        <v>3</v>
      </c>
      <c r="G1288" s="9"/>
      <c r="H1288" s="10">
        <f t="shared" si="34"/>
        <v>0</v>
      </c>
      <c r="I1288" s="81"/>
    </row>
    <row r="1289" spans="1:9" x14ac:dyDescent="0.2">
      <c r="A1289" s="71" t="s">
        <v>1392</v>
      </c>
      <c r="B1289" s="71">
        <v>3</v>
      </c>
      <c r="C1289" s="71" t="s">
        <v>1397</v>
      </c>
      <c r="D1289" s="6" t="s">
        <v>23</v>
      </c>
      <c r="E1289" s="71" t="s">
        <v>1398</v>
      </c>
      <c r="F1289" s="8">
        <v>16</v>
      </c>
      <c r="G1289" s="9"/>
      <c r="H1289" s="10">
        <f t="shared" si="34"/>
        <v>0</v>
      </c>
      <c r="I1289" s="81"/>
    </row>
    <row r="1290" spans="1:9" x14ac:dyDescent="0.2">
      <c r="A1290" s="71" t="s">
        <v>1392</v>
      </c>
      <c r="B1290" s="71">
        <v>4</v>
      </c>
      <c r="C1290" s="71" t="s">
        <v>1399</v>
      </c>
      <c r="D1290" s="6" t="s">
        <v>23</v>
      </c>
      <c r="E1290" s="71" t="s">
        <v>1400</v>
      </c>
      <c r="F1290" s="8">
        <v>29</v>
      </c>
      <c r="G1290" s="9"/>
      <c r="H1290" s="10">
        <f t="shared" si="34"/>
        <v>0</v>
      </c>
      <c r="I1290" s="81"/>
    </row>
    <row r="1291" spans="1:9" x14ac:dyDescent="0.2">
      <c r="A1291" s="71" t="s">
        <v>1392</v>
      </c>
      <c r="B1291" s="71">
        <v>5</v>
      </c>
      <c r="C1291" s="71" t="s">
        <v>1401</v>
      </c>
      <c r="D1291" s="6" t="s">
        <v>23</v>
      </c>
      <c r="E1291" s="71" t="s">
        <v>1402</v>
      </c>
      <c r="F1291" s="8">
        <v>10</v>
      </c>
      <c r="G1291" s="9"/>
      <c r="H1291" s="10">
        <f t="shared" si="34"/>
        <v>0</v>
      </c>
      <c r="I1291" s="81"/>
    </row>
    <row r="1292" spans="1:9" x14ac:dyDescent="0.2">
      <c r="A1292" s="71" t="s">
        <v>1392</v>
      </c>
      <c r="B1292" s="71">
        <v>6</v>
      </c>
      <c r="C1292" s="71" t="s">
        <v>1403</v>
      </c>
      <c r="D1292" s="6" t="s">
        <v>23</v>
      </c>
      <c r="E1292" s="71" t="s">
        <v>1404</v>
      </c>
      <c r="F1292" s="8">
        <v>9</v>
      </c>
      <c r="G1292" s="9"/>
      <c r="H1292" s="10">
        <f t="shared" si="34"/>
        <v>0</v>
      </c>
      <c r="I1292" s="81"/>
    </row>
    <row r="1293" spans="1:9" x14ac:dyDescent="0.2">
      <c r="A1293" s="71" t="s">
        <v>1392</v>
      </c>
      <c r="B1293" s="71">
        <v>7</v>
      </c>
      <c r="C1293" s="71" t="s">
        <v>1405</v>
      </c>
      <c r="D1293" s="6" t="s">
        <v>23</v>
      </c>
      <c r="E1293" s="71" t="s">
        <v>1406</v>
      </c>
      <c r="F1293" s="8">
        <v>19</v>
      </c>
      <c r="G1293" s="9"/>
      <c r="H1293" s="10">
        <f t="shared" si="34"/>
        <v>0</v>
      </c>
      <c r="I1293" s="81"/>
    </row>
    <row r="1294" spans="1:9" x14ac:dyDescent="0.2">
      <c r="A1294" s="71" t="s">
        <v>1392</v>
      </c>
      <c r="B1294" s="71">
        <v>8</v>
      </c>
      <c r="C1294" s="71" t="s">
        <v>1407</v>
      </c>
      <c r="D1294" s="6" t="s">
        <v>23</v>
      </c>
      <c r="E1294" s="71" t="s">
        <v>1408</v>
      </c>
      <c r="F1294" s="8">
        <v>6</v>
      </c>
      <c r="G1294" s="9"/>
      <c r="H1294" s="10">
        <f t="shared" si="34"/>
        <v>0</v>
      </c>
      <c r="I1294" s="81"/>
    </row>
    <row r="1295" spans="1:9" x14ac:dyDescent="0.2">
      <c r="A1295" s="71" t="s">
        <v>1392</v>
      </c>
      <c r="B1295" s="71">
        <v>9</v>
      </c>
      <c r="C1295" s="71" t="s">
        <v>1409</v>
      </c>
      <c r="D1295" s="6" t="s">
        <v>23</v>
      </c>
      <c r="E1295" s="71" t="s">
        <v>1410</v>
      </c>
      <c r="F1295" s="8">
        <v>6</v>
      </c>
      <c r="G1295" s="9"/>
      <c r="H1295" s="10">
        <f t="shared" si="34"/>
        <v>0</v>
      </c>
      <c r="I1295" s="81"/>
    </row>
    <row r="1296" spans="1:9" x14ac:dyDescent="0.2">
      <c r="A1296" s="71" t="s">
        <v>1392</v>
      </c>
      <c r="B1296" s="71">
        <v>10</v>
      </c>
      <c r="C1296" s="71" t="s">
        <v>1411</v>
      </c>
      <c r="D1296" s="6" t="s">
        <v>23</v>
      </c>
      <c r="E1296" s="71" t="s">
        <v>1412</v>
      </c>
      <c r="F1296" s="8">
        <v>54</v>
      </c>
      <c r="G1296" s="9"/>
      <c r="H1296" s="10">
        <f t="shared" si="34"/>
        <v>0</v>
      </c>
      <c r="I1296" s="81"/>
    </row>
    <row r="1297" spans="1:9" x14ac:dyDescent="0.2">
      <c r="E1297" s="4" t="s">
        <v>19</v>
      </c>
      <c r="F1297" s="4"/>
      <c r="G1297" s="4"/>
      <c r="H1297" s="12">
        <f>SUM(H1287:H1296)</f>
        <v>0</v>
      </c>
      <c r="I1297" s="81"/>
    </row>
    <row r="1298" spans="1:9" x14ac:dyDescent="0.2">
      <c r="I1298" s="81"/>
    </row>
    <row r="1299" spans="1:9" x14ac:dyDescent="0.2">
      <c r="C1299" s="4" t="s">
        <v>3</v>
      </c>
      <c r="D1299" s="5" t="s">
        <v>4</v>
      </c>
      <c r="E1299" s="4" t="s">
        <v>5</v>
      </c>
      <c r="I1299" s="81"/>
    </row>
    <row r="1300" spans="1:9" x14ac:dyDescent="0.2">
      <c r="C1300" s="4" t="s">
        <v>6</v>
      </c>
      <c r="D1300" s="5" t="s">
        <v>159</v>
      </c>
      <c r="E1300" s="4" t="s">
        <v>1372</v>
      </c>
      <c r="I1300" s="81"/>
    </row>
    <row r="1301" spans="1:9" x14ac:dyDescent="0.2">
      <c r="C1301" s="4" t="s">
        <v>40</v>
      </c>
      <c r="D1301" s="5" t="s">
        <v>4</v>
      </c>
      <c r="E1301" s="4" t="s">
        <v>1373</v>
      </c>
      <c r="I1301" s="81"/>
    </row>
    <row r="1302" spans="1:9" x14ac:dyDescent="0.2">
      <c r="C1302" s="4" t="s">
        <v>74</v>
      </c>
      <c r="D1302" s="5" t="s">
        <v>4</v>
      </c>
      <c r="E1302" s="4" t="s">
        <v>1374</v>
      </c>
      <c r="I1302" s="81"/>
    </row>
    <row r="1303" spans="1:9" x14ac:dyDescent="0.2">
      <c r="C1303" s="4" t="s">
        <v>221</v>
      </c>
      <c r="D1303" s="5" t="s">
        <v>85</v>
      </c>
      <c r="E1303" s="41" t="s">
        <v>1389</v>
      </c>
      <c r="I1303" s="81"/>
    </row>
    <row r="1304" spans="1:9" x14ac:dyDescent="0.2">
      <c r="C1304" s="4" t="s">
        <v>1390</v>
      </c>
      <c r="D1304" s="5" t="s">
        <v>38</v>
      </c>
      <c r="E1304" s="4" t="s">
        <v>1413</v>
      </c>
      <c r="I1304" s="81"/>
    </row>
    <row r="1305" spans="1:9" x14ac:dyDescent="0.2">
      <c r="C1305" s="4" t="s">
        <v>1414</v>
      </c>
      <c r="D1305" s="5" t="s">
        <v>4</v>
      </c>
      <c r="E1305" s="4" t="s">
        <v>1415</v>
      </c>
      <c r="I1305" s="81"/>
    </row>
    <row r="1306" spans="1:9" x14ac:dyDescent="0.2">
      <c r="I1306" s="81"/>
    </row>
    <row r="1307" spans="1:9" x14ac:dyDescent="0.2">
      <c r="A1307" s="71" t="s">
        <v>1416</v>
      </c>
      <c r="B1307" s="71">
        <v>1</v>
      </c>
      <c r="C1307" s="71" t="s">
        <v>1417</v>
      </c>
      <c r="D1307" s="6" t="s">
        <v>23</v>
      </c>
      <c r="E1307" s="71" t="s">
        <v>1418</v>
      </c>
      <c r="F1307" s="8">
        <v>38</v>
      </c>
      <c r="G1307" s="9"/>
      <c r="H1307" s="10">
        <f t="shared" ref="H1307:H1320" si="35">ROUND(ROUND(G1307,2)*ROUND(F1307,3),2)</f>
        <v>0</v>
      </c>
      <c r="I1307" s="81"/>
    </row>
    <row r="1308" spans="1:9" x14ac:dyDescent="0.2">
      <c r="A1308" s="71" t="s">
        <v>1416</v>
      </c>
      <c r="B1308" s="71">
        <v>2</v>
      </c>
      <c r="C1308" s="71" t="s">
        <v>1419</v>
      </c>
      <c r="D1308" s="6" t="s">
        <v>23</v>
      </c>
      <c r="E1308" s="71" t="s">
        <v>1420</v>
      </c>
      <c r="F1308" s="8">
        <v>38</v>
      </c>
      <c r="G1308" s="9"/>
      <c r="H1308" s="10">
        <f t="shared" si="35"/>
        <v>0</v>
      </c>
      <c r="I1308" s="81"/>
    </row>
    <row r="1309" spans="1:9" x14ac:dyDescent="0.2">
      <c r="A1309" s="71" t="s">
        <v>1416</v>
      </c>
      <c r="B1309" s="71">
        <v>3</v>
      </c>
      <c r="C1309" s="71" t="s">
        <v>1421</v>
      </c>
      <c r="D1309" s="6" t="s">
        <v>23</v>
      </c>
      <c r="E1309" s="71" t="s">
        <v>1422</v>
      </c>
      <c r="F1309" s="8">
        <v>38</v>
      </c>
      <c r="G1309" s="9"/>
      <c r="H1309" s="10">
        <f t="shared" si="35"/>
        <v>0</v>
      </c>
      <c r="I1309" s="81"/>
    </row>
    <row r="1310" spans="1:9" x14ac:dyDescent="0.2">
      <c r="A1310" s="71" t="s">
        <v>1416</v>
      </c>
      <c r="B1310" s="71">
        <v>4</v>
      </c>
      <c r="C1310" s="71" t="s">
        <v>1423</v>
      </c>
      <c r="D1310" s="6" t="s">
        <v>23</v>
      </c>
      <c r="E1310" s="71" t="s">
        <v>1424</v>
      </c>
      <c r="F1310" s="8">
        <v>55</v>
      </c>
      <c r="G1310" s="9"/>
      <c r="H1310" s="10">
        <f t="shared" si="35"/>
        <v>0</v>
      </c>
      <c r="I1310" s="81"/>
    </row>
    <row r="1311" spans="1:9" x14ac:dyDescent="0.2">
      <c r="A1311" s="71" t="s">
        <v>1416</v>
      </c>
      <c r="B1311" s="71">
        <v>5</v>
      </c>
      <c r="C1311" s="71" t="s">
        <v>1425</v>
      </c>
      <c r="D1311" s="6" t="s">
        <v>23</v>
      </c>
      <c r="E1311" s="71" t="s">
        <v>1426</v>
      </c>
      <c r="F1311" s="8">
        <v>157</v>
      </c>
      <c r="G1311" s="9"/>
      <c r="H1311" s="10">
        <f t="shared" si="35"/>
        <v>0</v>
      </c>
      <c r="I1311" s="81"/>
    </row>
    <row r="1312" spans="1:9" x14ac:dyDescent="0.2">
      <c r="A1312" s="71" t="s">
        <v>1416</v>
      </c>
      <c r="B1312" s="71">
        <v>6</v>
      </c>
      <c r="C1312" s="71" t="s">
        <v>1427</v>
      </c>
      <c r="D1312" s="6" t="s">
        <v>23</v>
      </c>
      <c r="E1312" s="71" t="s">
        <v>1428</v>
      </c>
      <c r="F1312" s="8">
        <v>332</v>
      </c>
      <c r="G1312" s="9"/>
      <c r="H1312" s="10">
        <f t="shared" si="35"/>
        <v>0</v>
      </c>
      <c r="I1312" s="81"/>
    </row>
    <row r="1313" spans="1:9" x14ac:dyDescent="0.2">
      <c r="A1313" s="71" t="s">
        <v>1416</v>
      </c>
      <c r="B1313" s="71">
        <v>7</v>
      </c>
      <c r="C1313" s="71" t="s">
        <v>1429</v>
      </c>
      <c r="D1313" s="6" t="s">
        <v>23</v>
      </c>
      <c r="E1313" s="71" t="s">
        <v>1430</v>
      </c>
      <c r="F1313" s="8">
        <v>68</v>
      </c>
      <c r="G1313" s="9"/>
      <c r="H1313" s="10">
        <f t="shared" si="35"/>
        <v>0</v>
      </c>
      <c r="I1313" s="81"/>
    </row>
    <row r="1314" spans="1:9" x14ac:dyDescent="0.2">
      <c r="A1314" s="71" t="s">
        <v>1416</v>
      </c>
      <c r="B1314" s="71">
        <v>8</v>
      </c>
      <c r="C1314" s="71" t="s">
        <v>1431</v>
      </c>
      <c r="D1314" s="6" t="s">
        <v>23</v>
      </c>
      <c r="E1314" s="71" t="s">
        <v>1432</v>
      </c>
      <c r="F1314" s="8">
        <v>68</v>
      </c>
      <c r="G1314" s="9"/>
      <c r="H1314" s="10">
        <f t="shared" si="35"/>
        <v>0</v>
      </c>
      <c r="I1314" s="81"/>
    </row>
    <row r="1315" spans="1:9" x14ac:dyDescent="0.2">
      <c r="A1315" s="71" t="s">
        <v>1416</v>
      </c>
      <c r="B1315" s="71">
        <v>9</v>
      </c>
      <c r="C1315" s="71" t="s">
        <v>1433</v>
      </c>
      <c r="D1315" s="6" t="s">
        <v>23</v>
      </c>
      <c r="E1315" s="71" t="s">
        <v>1434</v>
      </c>
      <c r="F1315" s="8">
        <v>68</v>
      </c>
      <c r="G1315" s="9"/>
      <c r="H1315" s="10">
        <f t="shared" si="35"/>
        <v>0</v>
      </c>
      <c r="I1315" s="81"/>
    </row>
    <row r="1316" spans="1:9" x14ac:dyDescent="0.2">
      <c r="A1316" s="71" t="s">
        <v>1416</v>
      </c>
      <c r="B1316" s="71">
        <v>10</v>
      </c>
      <c r="C1316" s="71" t="s">
        <v>1435</v>
      </c>
      <c r="D1316" s="6" t="s">
        <v>23</v>
      </c>
      <c r="E1316" s="71" t="s">
        <v>1436</v>
      </c>
      <c r="F1316" s="8">
        <v>391</v>
      </c>
      <c r="G1316" s="9"/>
      <c r="H1316" s="10">
        <f t="shared" si="35"/>
        <v>0</v>
      </c>
      <c r="I1316" s="81"/>
    </row>
    <row r="1317" spans="1:9" x14ac:dyDescent="0.2">
      <c r="A1317" s="71" t="s">
        <v>1416</v>
      </c>
      <c r="B1317" s="71">
        <v>11</v>
      </c>
      <c r="C1317" s="71" t="s">
        <v>1437</v>
      </c>
      <c r="D1317" s="6" t="s">
        <v>23</v>
      </c>
      <c r="E1317" s="71" t="s">
        <v>1438</v>
      </c>
      <c r="F1317" s="8">
        <v>240</v>
      </c>
      <c r="G1317" s="9"/>
      <c r="H1317" s="10">
        <f t="shared" si="35"/>
        <v>0</v>
      </c>
      <c r="I1317" s="81"/>
    </row>
    <row r="1318" spans="1:9" x14ac:dyDescent="0.2">
      <c r="A1318" s="71" t="s">
        <v>1416</v>
      </c>
      <c r="B1318" s="71">
        <v>12</v>
      </c>
      <c r="C1318" s="71" t="s">
        <v>1439</v>
      </c>
      <c r="D1318" s="6" t="s">
        <v>23</v>
      </c>
      <c r="E1318" s="71" t="s">
        <v>1440</v>
      </c>
      <c r="F1318" s="8">
        <v>240</v>
      </c>
      <c r="G1318" s="9"/>
      <c r="H1318" s="10">
        <f t="shared" si="35"/>
        <v>0</v>
      </c>
      <c r="I1318" s="81"/>
    </row>
    <row r="1319" spans="1:9" x14ac:dyDescent="0.2">
      <c r="A1319" s="71" t="s">
        <v>1416</v>
      </c>
      <c r="B1319" s="71">
        <v>13</v>
      </c>
      <c r="C1319" s="71" t="s">
        <v>1441</v>
      </c>
      <c r="D1319" s="6" t="s">
        <v>23</v>
      </c>
      <c r="E1319" s="71" t="s">
        <v>1442</v>
      </c>
      <c r="F1319" s="8">
        <v>83</v>
      </c>
      <c r="G1319" s="9"/>
      <c r="H1319" s="10">
        <f t="shared" si="35"/>
        <v>0</v>
      </c>
      <c r="I1319" s="81"/>
    </row>
    <row r="1320" spans="1:9" x14ac:dyDescent="0.2">
      <c r="A1320" s="71" t="s">
        <v>1416</v>
      </c>
      <c r="B1320" s="71">
        <v>14</v>
      </c>
      <c r="C1320" s="71" t="s">
        <v>1443</v>
      </c>
      <c r="D1320" s="6" t="s">
        <v>23</v>
      </c>
      <c r="E1320" s="71" t="s">
        <v>1444</v>
      </c>
      <c r="F1320" s="8">
        <v>1158</v>
      </c>
      <c r="G1320" s="9"/>
      <c r="H1320" s="10">
        <f t="shared" si="35"/>
        <v>0</v>
      </c>
      <c r="I1320" s="81"/>
    </row>
    <row r="1321" spans="1:9" x14ac:dyDescent="0.2">
      <c r="E1321" s="4" t="s">
        <v>19</v>
      </c>
      <c r="F1321" s="4"/>
      <c r="G1321" s="4"/>
      <c r="H1321" s="12">
        <f>SUM(H1307:H1320)</f>
        <v>0</v>
      </c>
      <c r="I1321" s="81"/>
    </row>
    <row r="1322" spans="1:9" x14ac:dyDescent="0.2">
      <c r="I1322" s="81"/>
    </row>
    <row r="1323" spans="1:9" x14ac:dyDescent="0.2">
      <c r="C1323" s="4" t="s">
        <v>3</v>
      </c>
      <c r="D1323" s="5" t="s">
        <v>4</v>
      </c>
      <c r="E1323" s="4" t="s">
        <v>5</v>
      </c>
      <c r="I1323" s="81"/>
    </row>
    <row r="1324" spans="1:9" x14ac:dyDescent="0.2">
      <c r="C1324" s="4" t="s">
        <v>6</v>
      </c>
      <c r="D1324" s="5" t="s">
        <v>159</v>
      </c>
      <c r="E1324" s="4" t="s">
        <v>1372</v>
      </c>
      <c r="I1324" s="81"/>
    </row>
    <row r="1325" spans="1:9" x14ac:dyDescent="0.2">
      <c r="C1325" s="4" t="s">
        <v>40</v>
      </c>
      <c r="D1325" s="5" t="s">
        <v>4</v>
      </c>
      <c r="E1325" s="4" t="s">
        <v>1373</v>
      </c>
      <c r="I1325" s="81"/>
    </row>
    <row r="1326" spans="1:9" x14ac:dyDescent="0.2">
      <c r="C1326" s="4" t="s">
        <v>74</v>
      </c>
      <c r="D1326" s="5" t="s">
        <v>4</v>
      </c>
      <c r="E1326" s="4" t="s">
        <v>1374</v>
      </c>
      <c r="I1326" s="81"/>
    </row>
    <row r="1327" spans="1:9" x14ac:dyDescent="0.2">
      <c r="C1327" s="4" t="s">
        <v>221</v>
      </c>
      <c r="D1327" s="5" t="s">
        <v>85</v>
      </c>
      <c r="E1327" s="41" t="s">
        <v>1389</v>
      </c>
      <c r="I1327" s="81"/>
    </row>
    <row r="1328" spans="1:9" x14ac:dyDescent="0.2">
      <c r="C1328" s="4" t="s">
        <v>1390</v>
      </c>
      <c r="D1328" s="5" t="s">
        <v>38</v>
      </c>
      <c r="E1328" s="4" t="s">
        <v>1413</v>
      </c>
      <c r="I1328" s="81"/>
    </row>
    <row r="1329" spans="1:9" x14ac:dyDescent="0.2">
      <c r="C1329" s="4" t="s">
        <v>1414</v>
      </c>
      <c r="D1329" s="5" t="s">
        <v>38</v>
      </c>
      <c r="E1329" s="4" t="s">
        <v>1445</v>
      </c>
      <c r="I1329" s="81"/>
    </row>
    <row r="1330" spans="1:9" x14ac:dyDescent="0.2">
      <c r="I1330" s="81"/>
    </row>
    <row r="1331" spans="1:9" x14ac:dyDescent="0.2">
      <c r="A1331" s="71" t="s">
        <v>1446</v>
      </c>
      <c r="B1331" s="71">
        <v>1</v>
      </c>
      <c r="C1331" s="71" t="s">
        <v>1447</v>
      </c>
      <c r="D1331" s="6" t="s">
        <v>23</v>
      </c>
      <c r="E1331" s="71" t="s">
        <v>1448</v>
      </c>
      <c r="F1331" s="8">
        <v>111</v>
      </c>
      <c r="G1331" s="9"/>
      <c r="H1331" s="10">
        <f t="shared" ref="H1331:H1338" si="36">ROUND(ROUND(G1331,2)*ROUND(F1331,3),2)</f>
        <v>0</v>
      </c>
      <c r="I1331" s="81"/>
    </row>
    <row r="1332" spans="1:9" x14ac:dyDescent="0.2">
      <c r="A1332" s="71" t="s">
        <v>1446</v>
      </c>
      <c r="B1332" s="71">
        <v>2</v>
      </c>
      <c r="C1332" s="71" t="s">
        <v>1449</v>
      </c>
      <c r="D1332" s="6" t="s">
        <v>23</v>
      </c>
      <c r="E1332" s="71" t="s">
        <v>1450</v>
      </c>
      <c r="F1332" s="8">
        <v>111</v>
      </c>
      <c r="G1332" s="9"/>
      <c r="H1332" s="10">
        <f t="shared" si="36"/>
        <v>0</v>
      </c>
      <c r="I1332" s="81"/>
    </row>
    <row r="1333" spans="1:9" x14ac:dyDescent="0.2">
      <c r="A1333" s="71" t="s">
        <v>1446</v>
      </c>
      <c r="B1333" s="71">
        <v>3</v>
      </c>
      <c r="C1333" s="71" t="s">
        <v>1451</v>
      </c>
      <c r="D1333" s="6" t="s">
        <v>23</v>
      </c>
      <c r="E1333" s="71" t="s">
        <v>1452</v>
      </c>
      <c r="F1333" s="8">
        <v>76</v>
      </c>
      <c r="G1333" s="9"/>
      <c r="H1333" s="10">
        <f t="shared" si="36"/>
        <v>0</v>
      </c>
      <c r="I1333" s="81"/>
    </row>
    <row r="1334" spans="1:9" x14ac:dyDescent="0.2">
      <c r="A1334" s="71" t="s">
        <v>1446</v>
      </c>
      <c r="B1334" s="71">
        <v>4</v>
      </c>
      <c r="C1334" s="71" t="s">
        <v>1453</v>
      </c>
      <c r="D1334" s="6" t="s">
        <v>23</v>
      </c>
      <c r="E1334" s="71" t="s">
        <v>1454</v>
      </c>
      <c r="F1334" s="8">
        <v>76</v>
      </c>
      <c r="G1334" s="9"/>
      <c r="H1334" s="10">
        <f t="shared" si="36"/>
        <v>0</v>
      </c>
      <c r="I1334" s="81"/>
    </row>
    <row r="1335" spans="1:9" x14ac:dyDescent="0.2">
      <c r="A1335" s="71" t="s">
        <v>1446</v>
      </c>
      <c r="B1335" s="71">
        <v>5</v>
      </c>
      <c r="C1335" s="71" t="s">
        <v>1455</v>
      </c>
      <c r="D1335" s="6" t="s">
        <v>23</v>
      </c>
      <c r="E1335" s="71" t="s">
        <v>1456</v>
      </c>
      <c r="F1335" s="8">
        <v>72</v>
      </c>
      <c r="G1335" s="9"/>
      <c r="H1335" s="10">
        <f t="shared" si="36"/>
        <v>0</v>
      </c>
      <c r="I1335" s="81"/>
    </row>
    <row r="1336" spans="1:9" x14ac:dyDescent="0.2">
      <c r="A1336" s="71" t="s">
        <v>1446</v>
      </c>
      <c r="B1336" s="71">
        <v>6</v>
      </c>
      <c r="C1336" s="71" t="s">
        <v>1457</v>
      </c>
      <c r="D1336" s="6" t="s">
        <v>23</v>
      </c>
      <c r="E1336" s="71" t="s">
        <v>1458</v>
      </c>
      <c r="F1336" s="8">
        <v>72</v>
      </c>
      <c r="G1336" s="9"/>
      <c r="H1336" s="10">
        <f t="shared" si="36"/>
        <v>0</v>
      </c>
      <c r="I1336" s="81"/>
    </row>
    <row r="1337" spans="1:9" x14ac:dyDescent="0.2">
      <c r="A1337" s="71" t="s">
        <v>1446</v>
      </c>
      <c r="B1337" s="71">
        <v>7</v>
      </c>
      <c r="C1337" s="71" t="s">
        <v>1459</v>
      </c>
      <c r="D1337" s="6" t="s">
        <v>23</v>
      </c>
      <c r="E1337" s="71" t="s">
        <v>1460</v>
      </c>
      <c r="F1337" s="8">
        <v>81</v>
      </c>
      <c r="G1337" s="9"/>
      <c r="H1337" s="10">
        <f t="shared" si="36"/>
        <v>0</v>
      </c>
      <c r="I1337" s="81"/>
    </row>
    <row r="1338" spans="1:9" x14ac:dyDescent="0.2">
      <c r="A1338" s="71" t="s">
        <v>1446</v>
      </c>
      <c r="B1338" s="71">
        <v>8</v>
      </c>
      <c r="C1338" s="71" t="s">
        <v>1461</v>
      </c>
      <c r="D1338" s="6" t="s">
        <v>23</v>
      </c>
      <c r="E1338" s="71" t="s">
        <v>1462</v>
      </c>
      <c r="F1338" s="8">
        <v>599</v>
      </c>
      <c r="G1338" s="9"/>
      <c r="H1338" s="10">
        <f t="shared" si="36"/>
        <v>0</v>
      </c>
      <c r="I1338" s="81"/>
    </row>
    <row r="1339" spans="1:9" x14ac:dyDescent="0.2">
      <c r="E1339" s="4" t="s">
        <v>19</v>
      </c>
      <c r="F1339" s="4"/>
      <c r="G1339" s="4"/>
      <c r="H1339" s="12">
        <f>SUM(H1331:H1338)</f>
        <v>0</v>
      </c>
      <c r="I1339" s="81"/>
    </row>
    <row r="1340" spans="1:9" x14ac:dyDescent="0.2">
      <c r="I1340" s="81"/>
    </row>
    <row r="1341" spans="1:9" x14ac:dyDescent="0.2">
      <c r="C1341" s="4" t="s">
        <v>3</v>
      </c>
      <c r="D1341" s="5" t="s">
        <v>4</v>
      </c>
      <c r="E1341" s="4" t="s">
        <v>5</v>
      </c>
      <c r="I1341" s="81"/>
    </row>
    <row r="1342" spans="1:9" x14ac:dyDescent="0.2">
      <c r="C1342" s="4" t="s">
        <v>6</v>
      </c>
      <c r="D1342" s="5" t="s">
        <v>159</v>
      </c>
      <c r="E1342" s="4" t="s">
        <v>1372</v>
      </c>
      <c r="I1342" s="81"/>
    </row>
    <row r="1343" spans="1:9" x14ac:dyDescent="0.2">
      <c r="C1343" s="4" t="s">
        <v>40</v>
      </c>
      <c r="D1343" s="5" t="s">
        <v>4</v>
      </c>
      <c r="E1343" s="4" t="s">
        <v>1373</v>
      </c>
      <c r="I1343" s="81"/>
    </row>
    <row r="1344" spans="1:9" x14ac:dyDescent="0.2">
      <c r="C1344" s="4" t="s">
        <v>74</v>
      </c>
      <c r="D1344" s="5" t="s">
        <v>4</v>
      </c>
      <c r="E1344" s="4" t="s">
        <v>1374</v>
      </c>
      <c r="I1344" s="81"/>
    </row>
    <row r="1345" spans="1:9" x14ac:dyDescent="0.2">
      <c r="C1345" s="4" t="s">
        <v>221</v>
      </c>
      <c r="D1345" s="5" t="s">
        <v>85</v>
      </c>
      <c r="E1345" s="41" t="s">
        <v>1389</v>
      </c>
      <c r="I1345" s="81"/>
    </row>
    <row r="1346" spans="1:9" x14ac:dyDescent="0.2">
      <c r="C1346" s="4" t="s">
        <v>1390</v>
      </c>
      <c r="D1346" s="5" t="s">
        <v>38</v>
      </c>
      <c r="E1346" s="4" t="s">
        <v>1413</v>
      </c>
      <c r="I1346" s="81"/>
    </row>
    <row r="1347" spans="1:9" x14ac:dyDescent="0.2">
      <c r="C1347" s="4" t="s">
        <v>1414</v>
      </c>
      <c r="D1347" s="5" t="s">
        <v>85</v>
      </c>
      <c r="E1347" s="4" t="s">
        <v>1463</v>
      </c>
      <c r="I1347" s="81"/>
    </row>
    <row r="1348" spans="1:9" x14ac:dyDescent="0.2">
      <c r="I1348" s="81"/>
    </row>
    <row r="1349" spans="1:9" x14ac:dyDescent="0.2">
      <c r="A1349" s="71" t="s">
        <v>1464</v>
      </c>
      <c r="B1349" s="71">
        <v>1</v>
      </c>
      <c r="C1349" s="71" t="s">
        <v>1465</v>
      </c>
      <c r="D1349" s="6" t="s">
        <v>23</v>
      </c>
      <c r="E1349" s="71" t="s">
        <v>1466</v>
      </c>
      <c r="F1349" s="8">
        <v>50</v>
      </c>
      <c r="G1349" s="9"/>
      <c r="H1349" s="10">
        <f>ROUND(ROUND(G1349,2)*ROUND(F1349,3),2)</f>
        <v>0</v>
      </c>
      <c r="I1349" s="81"/>
    </row>
    <row r="1350" spans="1:9" x14ac:dyDescent="0.2">
      <c r="A1350" s="71" t="s">
        <v>1464</v>
      </c>
      <c r="B1350" s="71">
        <v>2</v>
      </c>
      <c r="C1350" s="71" t="s">
        <v>1467</v>
      </c>
      <c r="D1350" s="6" t="s">
        <v>23</v>
      </c>
      <c r="E1350" s="71" t="s">
        <v>1468</v>
      </c>
      <c r="F1350" s="8">
        <v>50</v>
      </c>
      <c r="G1350" s="9"/>
      <c r="H1350" s="10">
        <f>ROUND(ROUND(G1350,2)*ROUND(F1350,3),2)</f>
        <v>0</v>
      </c>
      <c r="I1350" s="81"/>
    </row>
    <row r="1351" spans="1:9" x14ac:dyDescent="0.2">
      <c r="A1351" s="71" t="s">
        <v>1464</v>
      </c>
      <c r="B1351" s="71">
        <v>3</v>
      </c>
      <c r="C1351" s="71" t="s">
        <v>1469</v>
      </c>
      <c r="D1351" s="6" t="s">
        <v>23</v>
      </c>
      <c r="E1351" s="71" t="s">
        <v>1470</v>
      </c>
      <c r="F1351" s="8">
        <v>33</v>
      </c>
      <c r="G1351" s="9"/>
      <c r="H1351" s="10">
        <f>ROUND(ROUND(G1351,2)*ROUND(F1351,3),2)</f>
        <v>0</v>
      </c>
      <c r="I1351" s="81"/>
    </row>
    <row r="1352" spans="1:9" x14ac:dyDescent="0.2">
      <c r="A1352" s="71" t="s">
        <v>1464</v>
      </c>
      <c r="B1352" s="71">
        <v>4</v>
      </c>
      <c r="C1352" s="71" t="s">
        <v>1471</v>
      </c>
      <c r="D1352" s="6" t="s">
        <v>23</v>
      </c>
      <c r="E1352" s="71" t="s">
        <v>1472</v>
      </c>
      <c r="F1352" s="8">
        <v>66</v>
      </c>
      <c r="G1352" s="9"/>
      <c r="H1352" s="10">
        <f>ROUND(ROUND(G1352,2)*ROUND(F1352,3),2)</f>
        <v>0</v>
      </c>
      <c r="I1352" s="81"/>
    </row>
    <row r="1353" spans="1:9" x14ac:dyDescent="0.2">
      <c r="A1353" s="71" t="s">
        <v>1464</v>
      </c>
      <c r="B1353" s="71">
        <v>5</v>
      </c>
      <c r="C1353" s="71" t="s">
        <v>1461</v>
      </c>
      <c r="D1353" s="6" t="s">
        <v>23</v>
      </c>
      <c r="E1353" s="71" t="s">
        <v>1462</v>
      </c>
      <c r="F1353" s="8">
        <v>99</v>
      </c>
      <c r="G1353" s="9"/>
      <c r="H1353" s="10">
        <f>ROUND(ROUND(G1353,2)*ROUND(F1353,3),2)</f>
        <v>0</v>
      </c>
      <c r="I1353" s="81"/>
    </row>
    <row r="1354" spans="1:9" x14ac:dyDescent="0.2">
      <c r="E1354" s="4" t="s">
        <v>19</v>
      </c>
      <c r="F1354" s="4"/>
      <c r="G1354" s="4"/>
      <c r="H1354" s="12">
        <f>SUM(H1349:H1353)</f>
        <v>0</v>
      </c>
      <c r="I1354" s="81"/>
    </row>
    <row r="1355" spans="1:9" x14ac:dyDescent="0.2">
      <c r="I1355" s="81"/>
    </row>
    <row r="1356" spans="1:9" x14ac:dyDescent="0.2">
      <c r="C1356" s="4" t="s">
        <v>3</v>
      </c>
      <c r="D1356" s="5" t="s">
        <v>4</v>
      </c>
      <c r="E1356" s="4" t="s">
        <v>5</v>
      </c>
      <c r="I1356" s="81"/>
    </row>
    <row r="1357" spans="1:9" x14ac:dyDescent="0.2">
      <c r="C1357" s="4" t="s">
        <v>6</v>
      </c>
      <c r="D1357" s="5" t="s">
        <v>159</v>
      </c>
      <c r="E1357" s="4" t="s">
        <v>1372</v>
      </c>
      <c r="I1357" s="81"/>
    </row>
    <row r="1358" spans="1:9" x14ac:dyDescent="0.2">
      <c r="C1358" s="4" t="s">
        <v>40</v>
      </c>
      <c r="D1358" s="5" t="s">
        <v>4</v>
      </c>
      <c r="E1358" s="4" t="s">
        <v>1373</v>
      </c>
      <c r="I1358" s="81"/>
    </row>
    <row r="1359" spans="1:9" x14ac:dyDescent="0.2">
      <c r="C1359" s="4" t="s">
        <v>74</v>
      </c>
      <c r="D1359" s="5" t="s">
        <v>4</v>
      </c>
      <c r="E1359" s="4" t="s">
        <v>1374</v>
      </c>
      <c r="I1359" s="81"/>
    </row>
    <row r="1360" spans="1:9" x14ac:dyDescent="0.2">
      <c r="C1360" s="4" t="s">
        <v>221</v>
      </c>
      <c r="D1360" s="5" t="s">
        <v>85</v>
      </c>
      <c r="E1360" s="41" t="s">
        <v>1389</v>
      </c>
      <c r="I1360" s="81"/>
    </row>
    <row r="1361" spans="1:9" x14ac:dyDescent="0.2">
      <c r="C1361" s="4" t="s">
        <v>1390</v>
      </c>
      <c r="D1361" s="5" t="s">
        <v>38</v>
      </c>
      <c r="E1361" s="4" t="s">
        <v>1413</v>
      </c>
      <c r="I1361" s="81"/>
    </row>
    <row r="1362" spans="1:9" x14ac:dyDescent="0.2">
      <c r="C1362" s="4" t="s">
        <v>1414</v>
      </c>
      <c r="D1362" s="5" t="s">
        <v>113</v>
      </c>
      <c r="E1362" s="4" t="s">
        <v>1473</v>
      </c>
      <c r="I1362" s="81"/>
    </row>
    <row r="1363" spans="1:9" x14ac:dyDescent="0.2">
      <c r="I1363" s="81"/>
    </row>
    <row r="1364" spans="1:9" x14ac:dyDescent="0.2">
      <c r="A1364" s="71" t="s">
        <v>1474</v>
      </c>
      <c r="B1364" s="71">
        <v>1</v>
      </c>
      <c r="C1364" s="71" t="s">
        <v>1475</v>
      </c>
      <c r="D1364" s="6" t="s">
        <v>23</v>
      </c>
      <c r="E1364" s="71" t="s">
        <v>1476</v>
      </c>
      <c r="F1364" s="8">
        <v>746</v>
      </c>
      <c r="G1364" s="9"/>
      <c r="H1364" s="10">
        <f>ROUND(ROUND(G1364,2)*ROUND(F1364,3),2)</f>
        <v>0</v>
      </c>
      <c r="I1364" s="81"/>
    </row>
    <row r="1365" spans="1:9" x14ac:dyDescent="0.2">
      <c r="A1365" s="71" t="s">
        <v>1474</v>
      </c>
      <c r="B1365" s="71">
        <v>2</v>
      </c>
      <c r="C1365" s="71" t="s">
        <v>1477</v>
      </c>
      <c r="D1365" s="6" t="s">
        <v>23</v>
      </c>
      <c r="E1365" s="71" t="s">
        <v>1478</v>
      </c>
      <c r="F1365" s="8">
        <v>746</v>
      </c>
      <c r="G1365" s="9"/>
      <c r="H1365" s="10">
        <f>ROUND(ROUND(G1365,2)*ROUND(F1365,3),2)</f>
        <v>0</v>
      </c>
      <c r="I1365" s="81"/>
    </row>
    <row r="1366" spans="1:9" x14ac:dyDescent="0.2">
      <c r="E1366" s="4" t="s">
        <v>19</v>
      </c>
      <c r="F1366" s="4"/>
      <c r="G1366" s="4"/>
      <c r="H1366" s="12">
        <f>SUM(H1364:H1365)</f>
        <v>0</v>
      </c>
      <c r="I1366" s="81"/>
    </row>
    <row r="1367" spans="1:9" x14ac:dyDescent="0.2">
      <c r="I1367" s="81"/>
    </row>
    <row r="1368" spans="1:9" x14ac:dyDescent="0.2">
      <c r="C1368" s="4" t="s">
        <v>3</v>
      </c>
      <c r="D1368" s="5" t="s">
        <v>4</v>
      </c>
      <c r="E1368" s="4" t="s">
        <v>5</v>
      </c>
      <c r="I1368" s="81"/>
    </row>
    <row r="1369" spans="1:9" x14ac:dyDescent="0.2">
      <c r="C1369" s="4" t="s">
        <v>6</v>
      </c>
      <c r="D1369" s="5" t="s">
        <v>159</v>
      </c>
      <c r="E1369" s="4" t="s">
        <v>1372</v>
      </c>
      <c r="I1369" s="81"/>
    </row>
    <row r="1370" spans="1:9" x14ac:dyDescent="0.2">
      <c r="C1370" s="4" t="s">
        <v>40</v>
      </c>
      <c r="D1370" s="5" t="s">
        <v>4</v>
      </c>
      <c r="E1370" s="4" t="s">
        <v>1373</v>
      </c>
      <c r="I1370" s="81"/>
    </row>
    <row r="1371" spans="1:9" x14ac:dyDescent="0.2">
      <c r="C1371" s="4" t="s">
        <v>74</v>
      </c>
      <c r="D1371" s="5" t="s">
        <v>4</v>
      </c>
      <c r="E1371" s="4" t="s">
        <v>1374</v>
      </c>
      <c r="I1371" s="81"/>
    </row>
    <row r="1372" spans="1:9" x14ac:dyDescent="0.2">
      <c r="C1372" s="4" t="s">
        <v>221</v>
      </c>
      <c r="D1372" s="5" t="s">
        <v>85</v>
      </c>
      <c r="E1372" s="41" t="s">
        <v>1389</v>
      </c>
      <c r="I1372" s="81"/>
    </row>
    <row r="1373" spans="1:9" x14ac:dyDescent="0.2">
      <c r="C1373" s="4" t="s">
        <v>1390</v>
      </c>
      <c r="D1373" s="5" t="s">
        <v>38</v>
      </c>
      <c r="E1373" s="4" t="s">
        <v>1413</v>
      </c>
      <c r="I1373" s="81"/>
    </row>
    <row r="1374" spans="1:9" x14ac:dyDescent="0.2">
      <c r="C1374" s="4" t="s">
        <v>1414</v>
      </c>
      <c r="D1374" s="5" t="s">
        <v>159</v>
      </c>
      <c r="E1374" s="4" t="s">
        <v>1479</v>
      </c>
      <c r="I1374" s="81"/>
    </row>
    <row r="1375" spans="1:9" x14ac:dyDescent="0.2">
      <c r="I1375" s="81"/>
    </row>
    <row r="1376" spans="1:9" x14ac:dyDescent="0.2">
      <c r="A1376" s="71" t="s">
        <v>1480</v>
      </c>
      <c r="B1376" s="71">
        <v>1</v>
      </c>
      <c r="C1376" s="71" t="s">
        <v>1481</v>
      </c>
      <c r="D1376" s="6" t="s">
        <v>23</v>
      </c>
      <c r="E1376" s="71" t="s">
        <v>1482</v>
      </c>
      <c r="F1376" s="8">
        <v>68</v>
      </c>
      <c r="G1376" s="9"/>
      <c r="H1376" s="10">
        <f>ROUND(ROUND(G1376,2)*ROUND(F1376,3),2)</f>
        <v>0</v>
      </c>
      <c r="I1376" s="81"/>
    </row>
    <row r="1377" spans="1:9" x14ac:dyDescent="0.2">
      <c r="E1377" s="4" t="s">
        <v>19</v>
      </c>
      <c r="F1377" s="4"/>
      <c r="G1377" s="4"/>
      <c r="H1377" s="12">
        <f>SUM(H1376:H1376)</f>
        <v>0</v>
      </c>
      <c r="I1377" s="81"/>
    </row>
    <row r="1378" spans="1:9" x14ac:dyDescent="0.2">
      <c r="I1378" s="81"/>
    </row>
    <row r="1379" spans="1:9" x14ac:dyDescent="0.2">
      <c r="C1379" s="4" t="s">
        <v>3</v>
      </c>
      <c r="D1379" s="5" t="s">
        <v>4</v>
      </c>
      <c r="E1379" s="4" t="s">
        <v>5</v>
      </c>
      <c r="I1379" s="81"/>
    </row>
    <row r="1380" spans="1:9" x14ac:dyDescent="0.2">
      <c r="C1380" s="4" t="s">
        <v>6</v>
      </c>
      <c r="D1380" s="5" t="s">
        <v>159</v>
      </c>
      <c r="E1380" s="4" t="s">
        <v>1372</v>
      </c>
      <c r="I1380" s="81"/>
    </row>
    <row r="1381" spans="1:9" x14ac:dyDescent="0.2">
      <c r="C1381" s="4" t="s">
        <v>40</v>
      </c>
      <c r="D1381" s="5" t="s">
        <v>4</v>
      </c>
      <c r="E1381" s="4" t="s">
        <v>1373</v>
      </c>
      <c r="I1381" s="81"/>
    </row>
    <row r="1382" spans="1:9" x14ac:dyDescent="0.2">
      <c r="C1382" s="4" t="s">
        <v>74</v>
      </c>
      <c r="D1382" s="5" t="s">
        <v>4</v>
      </c>
      <c r="E1382" s="4" t="s">
        <v>1374</v>
      </c>
      <c r="I1382" s="81"/>
    </row>
    <row r="1383" spans="1:9" x14ac:dyDescent="0.2">
      <c r="C1383" s="4" t="s">
        <v>221</v>
      </c>
      <c r="D1383" s="5" t="s">
        <v>85</v>
      </c>
      <c r="E1383" s="41" t="s">
        <v>1389</v>
      </c>
      <c r="I1383" s="81"/>
    </row>
    <row r="1384" spans="1:9" x14ac:dyDescent="0.2">
      <c r="C1384" s="4" t="s">
        <v>1390</v>
      </c>
      <c r="D1384" s="5" t="s">
        <v>38</v>
      </c>
      <c r="E1384" s="4" t="s">
        <v>1413</v>
      </c>
      <c r="I1384" s="81"/>
    </row>
    <row r="1385" spans="1:9" x14ac:dyDescent="0.2">
      <c r="C1385" s="4" t="s">
        <v>1414</v>
      </c>
      <c r="D1385" s="5" t="s">
        <v>219</v>
      </c>
      <c r="E1385" s="4" t="s">
        <v>1483</v>
      </c>
      <c r="I1385" s="81"/>
    </row>
    <row r="1386" spans="1:9" x14ac:dyDescent="0.2">
      <c r="I1386" s="81"/>
    </row>
    <row r="1387" spans="1:9" x14ac:dyDescent="0.2">
      <c r="A1387" s="71" t="s">
        <v>1484</v>
      </c>
      <c r="B1387" s="71">
        <v>1</v>
      </c>
      <c r="C1387" s="71" t="s">
        <v>1485</v>
      </c>
      <c r="D1387" s="6" t="s">
        <v>23</v>
      </c>
      <c r="E1387" s="71" t="s">
        <v>1486</v>
      </c>
      <c r="F1387" s="8">
        <v>46</v>
      </c>
      <c r="G1387" s="9"/>
      <c r="H1387" s="10">
        <f>ROUND(ROUND(G1387,2)*ROUND(F1387,3),2)</f>
        <v>0</v>
      </c>
      <c r="I1387" s="81"/>
    </row>
    <row r="1388" spans="1:9" x14ac:dyDescent="0.2">
      <c r="A1388" s="71" t="s">
        <v>1484</v>
      </c>
      <c r="B1388" s="71">
        <v>2</v>
      </c>
      <c r="C1388" s="71" t="s">
        <v>1487</v>
      </c>
      <c r="D1388" s="6" t="s">
        <v>23</v>
      </c>
      <c r="E1388" s="71" t="s">
        <v>1488</v>
      </c>
      <c r="F1388" s="8">
        <v>30</v>
      </c>
      <c r="G1388" s="9"/>
      <c r="H1388" s="10">
        <f>ROUND(ROUND(G1388,2)*ROUND(F1388,3),2)</f>
        <v>0</v>
      </c>
      <c r="I1388" s="81"/>
    </row>
    <row r="1389" spans="1:9" x14ac:dyDescent="0.2">
      <c r="A1389" s="71" t="s">
        <v>1484</v>
      </c>
      <c r="B1389" s="71">
        <v>3</v>
      </c>
      <c r="C1389" s="71" t="s">
        <v>1489</v>
      </c>
      <c r="D1389" s="6" t="s">
        <v>23</v>
      </c>
      <c r="E1389" s="71" t="s">
        <v>1490</v>
      </c>
      <c r="F1389" s="8">
        <v>59</v>
      </c>
      <c r="G1389" s="9"/>
      <c r="H1389" s="10">
        <f>ROUND(ROUND(G1389,2)*ROUND(F1389,3),2)</f>
        <v>0</v>
      </c>
      <c r="I1389" s="81"/>
    </row>
    <row r="1390" spans="1:9" x14ac:dyDescent="0.2">
      <c r="A1390" s="71" t="s">
        <v>1484</v>
      </c>
      <c r="B1390" s="71">
        <v>4</v>
      </c>
      <c r="C1390" s="71" t="s">
        <v>1491</v>
      </c>
      <c r="D1390" s="6" t="s">
        <v>23</v>
      </c>
      <c r="E1390" s="71" t="s">
        <v>1492</v>
      </c>
      <c r="F1390" s="8">
        <v>60</v>
      </c>
      <c r="G1390" s="9"/>
      <c r="H1390" s="10">
        <f>ROUND(ROUND(G1390,2)*ROUND(F1390,3),2)</f>
        <v>0</v>
      </c>
      <c r="I1390" s="81"/>
    </row>
    <row r="1391" spans="1:9" x14ac:dyDescent="0.2">
      <c r="A1391" s="71" t="s">
        <v>1484</v>
      </c>
      <c r="B1391" s="71">
        <v>5</v>
      </c>
      <c r="C1391" s="71" t="s">
        <v>1427</v>
      </c>
      <c r="D1391" s="6" t="s">
        <v>23</v>
      </c>
      <c r="E1391" s="71" t="s">
        <v>1428</v>
      </c>
      <c r="F1391" s="8">
        <v>390</v>
      </c>
      <c r="G1391" s="9"/>
      <c r="H1391" s="10">
        <f>ROUND(ROUND(G1391,2)*ROUND(F1391,3),2)</f>
        <v>0</v>
      </c>
      <c r="I1391" s="81"/>
    </row>
    <row r="1392" spans="1:9" x14ac:dyDescent="0.2">
      <c r="E1392" s="4" t="s">
        <v>19</v>
      </c>
      <c r="F1392" s="4"/>
      <c r="G1392" s="4"/>
      <c r="H1392" s="12">
        <f>SUM(H1387:H1391)</f>
        <v>0</v>
      </c>
      <c r="I1392" s="81"/>
    </row>
    <row r="1393" spans="1:9" x14ac:dyDescent="0.2">
      <c r="I1393" s="81"/>
    </row>
    <row r="1394" spans="1:9" x14ac:dyDescent="0.2">
      <c r="C1394" s="4" t="s">
        <v>3</v>
      </c>
      <c r="D1394" s="5" t="s">
        <v>4</v>
      </c>
      <c r="E1394" s="4" t="s">
        <v>5</v>
      </c>
      <c r="I1394" s="81"/>
    </row>
    <row r="1395" spans="1:9" x14ac:dyDescent="0.2">
      <c r="C1395" s="4" t="s">
        <v>6</v>
      </c>
      <c r="D1395" s="5" t="s">
        <v>159</v>
      </c>
      <c r="E1395" s="4" t="s">
        <v>1372</v>
      </c>
      <c r="I1395" s="81"/>
    </row>
    <row r="1396" spans="1:9" x14ac:dyDescent="0.2">
      <c r="C1396" s="4" t="s">
        <v>40</v>
      </c>
      <c r="D1396" s="5" t="s">
        <v>4</v>
      </c>
      <c r="E1396" s="4" t="s">
        <v>1373</v>
      </c>
      <c r="I1396" s="81"/>
    </row>
    <row r="1397" spans="1:9" x14ac:dyDescent="0.2">
      <c r="C1397" s="4" t="s">
        <v>74</v>
      </c>
      <c r="D1397" s="5" t="s">
        <v>4</v>
      </c>
      <c r="E1397" s="4" t="s">
        <v>1374</v>
      </c>
      <c r="I1397" s="81"/>
    </row>
    <row r="1398" spans="1:9" x14ac:dyDescent="0.2">
      <c r="C1398" s="4" t="s">
        <v>221</v>
      </c>
      <c r="D1398" s="5" t="s">
        <v>113</v>
      </c>
      <c r="E1398" s="41" t="s">
        <v>1493</v>
      </c>
      <c r="I1398" s="81"/>
    </row>
    <row r="1399" spans="1:9" x14ac:dyDescent="0.2">
      <c r="I1399" s="81"/>
    </row>
    <row r="1400" spans="1:9" x14ac:dyDescent="0.2">
      <c r="A1400" s="71" t="s">
        <v>1494</v>
      </c>
      <c r="B1400" s="71">
        <v>1</v>
      </c>
      <c r="C1400" s="71" t="s">
        <v>1495</v>
      </c>
      <c r="D1400" s="6" t="s">
        <v>28</v>
      </c>
      <c r="E1400" s="71" t="s">
        <v>1496</v>
      </c>
      <c r="F1400" s="8">
        <v>453.65</v>
      </c>
      <c r="G1400" s="9"/>
      <c r="H1400" s="10">
        <f>ROUND(ROUND(G1400,2)*ROUND(F1400,3),2)</f>
        <v>0</v>
      </c>
      <c r="I1400" s="81"/>
    </row>
    <row r="1401" spans="1:9" x14ac:dyDescent="0.2">
      <c r="A1401" s="71" t="s">
        <v>1494</v>
      </c>
      <c r="B1401" s="71">
        <v>2</v>
      </c>
      <c r="C1401" s="71" t="s">
        <v>1497</v>
      </c>
      <c r="D1401" s="6" t="s">
        <v>28</v>
      </c>
      <c r="E1401" s="71" t="s">
        <v>1498</v>
      </c>
      <c r="F1401" s="8">
        <v>453.65</v>
      </c>
      <c r="G1401" s="9"/>
      <c r="H1401" s="10">
        <f>ROUND(ROUND(G1401,2)*ROUND(F1401,3),2)</f>
        <v>0</v>
      </c>
      <c r="I1401" s="81"/>
    </row>
    <row r="1402" spans="1:9" x14ac:dyDescent="0.2">
      <c r="E1402" s="4" t="s">
        <v>19</v>
      </c>
      <c r="F1402" s="4"/>
      <c r="G1402" s="4"/>
      <c r="H1402" s="12">
        <f>SUM(H1400:H1401)</f>
        <v>0</v>
      </c>
      <c r="I1402" s="81"/>
    </row>
    <row r="1403" spans="1:9" x14ac:dyDescent="0.2">
      <c r="I1403" s="81"/>
    </row>
    <row r="1404" spans="1:9" x14ac:dyDescent="0.2">
      <c r="C1404" s="4" t="s">
        <v>3</v>
      </c>
      <c r="D1404" s="5" t="s">
        <v>4</v>
      </c>
      <c r="E1404" s="4" t="s">
        <v>5</v>
      </c>
      <c r="I1404" s="81"/>
    </row>
    <row r="1405" spans="1:9" x14ac:dyDescent="0.2">
      <c r="C1405" s="4" t="s">
        <v>6</v>
      </c>
      <c r="D1405" s="5" t="s">
        <v>159</v>
      </c>
      <c r="E1405" s="4" t="s">
        <v>1372</v>
      </c>
      <c r="I1405" s="81"/>
    </row>
    <row r="1406" spans="1:9" x14ac:dyDescent="0.2">
      <c r="C1406" s="4" t="s">
        <v>40</v>
      </c>
      <c r="D1406" s="5" t="s">
        <v>4</v>
      </c>
      <c r="E1406" s="4" t="s">
        <v>1373</v>
      </c>
      <c r="I1406" s="81"/>
    </row>
    <row r="1407" spans="1:9" x14ac:dyDescent="0.2">
      <c r="C1407" s="26" t="s">
        <v>74</v>
      </c>
      <c r="D1407" s="27" t="s">
        <v>38</v>
      </c>
      <c r="E1407" s="26" t="s">
        <v>1499</v>
      </c>
      <c r="F1407" s="28"/>
      <c r="G1407" s="28"/>
      <c r="H1407" s="28"/>
      <c r="I1407" s="81"/>
    </row>
    <row r="1408" spans="1:9" x14ac:dyDescent="0.2">
      <c r="C1408" s="4" t="s">
        <v>221</v>
      </c>
      <c r="D1408" s="5" t="s">
        <v>4</v>
      </c>
      <c r="E1408" s="41" t="s">
        <v>1500</v>
      </c>
      <c r="I1408" s="81"/>
    </row>
    <row r="1409" spans="1:9" x14ac:dyDescent="0.2">
      <c r="I1409" s="81"/>
    </row>
    <row r="1410" spans="1:9" x14ac:dyDescent="0.2">
      <c r="A1410" s="71" t="s">
        <v>1501</v>
      </c>
      <c r="B1410" s="71">
        <v>1</v>
      </c>
      <c r="C1410" s="71" t="s">
        <v>1502</v>
      </c>
      <c r="D1410" s="6" t="s">
        <v>23</v>
      </c>
      <c r="E1410" s="71" t="s">
        <v>1503</v>
      </c>
      <c r="F1410" s="8">
        <v>1</v>
      </c>
      <c r="G1410" s="9"/>
      <c r="H1410" s="10">
        <f t="shared" ref="H1410:H1419" si="37">ROUND(ROUND(G1410,2)*ROUND(F1410,3),2)</f>
        <v>0</v>
      </c>
      <c r="I1410" s="81"/>
    </row>
    <row r="1411" spans="1:9" x14ac:dyDescent="0.2">
      <c r="A1411" s="71" t="s">
        <v>1501</v>
      </c>
      <c r="B1411" s="71">
        <v>2</v>
      </c>
      <c r="C1411" s="71" t="s">
        <v>1504</v>
      </c>
      <c r="D1411" s="6" t="s">
        <v>23</v>
      </c>
      <c r="E1411" s="71" t="s">
        <v>1505</v>
      </c>
      <c r="F1411" s="8">
        <v>1</v>
      </c>
      <c r="G1411" s="9"/>
      <c r="H1411" s="10">
        <f t="shared" si="37"/>
        <v>0</v>
      </c>
      <c r="I1411" s="81"/>
    </row>
    <row r="1412" spans="1:9" x14ac:dyDescent="0.2">
      <c r="A1412" s="71" t="s">
        <v>1501</v>
      </c>
      <c r="B1412" s="71">
        <v>3</v>
      </c>
      <c r="C1412" s="71" t="s">
        <v>1506</v>
      </c>
      <c r="D1412" s="6" t="s">
        <v>23</v>
      </c>
      <c r="E1412" s="71" t="s">
        <v>1507</v>
      </c>
      <c r="F1412" s="8">
        <v>1</v>
      </c>
      <c r="G1412" s="9"/>
      <c r="H1412" s="10">
        <f t="shared" si="37"/>
        <v>0</v>
      </c>
      <c r="I1412" s="81"/>
    </row>
    <row r="1413" spans="1:9" x14ac:dyDescent="0.2">
      <c r="A1413" s="71" t="s">
        <v>1501</v>
      </c>
      <c r="B1413" s="71">
        <v>4</v>
      </c>
      <c r="C1413" s="71" t="s">
        <v>1508</v>
      </c>
      <c r="D1413" s="6" t="s">
        <v>23</v>
      </c>
      <c r="E1413" s="71" t="s">
        <v>1509</v>
      </c>
      <c r="F1413" s="8">
        <v>2</v>
      </c>
      <c r="G1413" s="9"/>
      <c r="H1413" s="10">
        <f t="shared" si="37"/>
        <v>0</v>
      </c>
      <c r="I1413" s="81"/>
    </row>
    <row r="1414" spans="1:9" x14ac:dyDescent="0.2">
      <c r="A1414" s="71" t="s">
        <v>1501</v>
      </c>
      <c r="B1414" s="71">
        <v>5</v>
      </c>
      <c r="C1414" s="71" t="s">
        <v>1510</v>
      </c>
      <c r="D1414" s="6" t="s">
        <v>23</v>
      </c>
      <c r="E1414" s="71" t="s">
        <v>1511</v>
      </c>
      <c r="F1414" s="8">
        <v>1</v>
      </c>
      <c r="G1414" s="9"/>
      <c r="H1414" s="10">
        <f t="shared" si="37"/>
        <v>0</v>
      </c>
      <c r="I1414" s="81"/>
    </row>
    <row r="1415" spans="1:9" x14ac:dyDescent="0.2">
      <c r="A1415" s="71" t="s">
        <v>1501</v>
      </c>
      <c r="B1415" s="71">
        <v>6</v>
      </c>
      <c r="C1415" s="71" t="s">
        <v>1512</v>
      </c>
      <c r="D1415" s="6" t="s">
        <v>23</v>
      </c>
      <c r="E1415" s="71" t="s">
        <v>1513</v>
      </c>
      <c r="F1415" s="8">
        <v>2</v>
      </c>
      <c r="G1415" s="9"/>
      <c r="H1415" s="10">
        <f t="shared" si="37"/>
        <v>0</v>
      </c>
      <c r="I1415" s="81"/>
    </row>
    <row r="1416" spans="1:9" x14ac:dyDescent="0.2">
      <c r="A1416" s="71" t="s">
        <v>1501</v>
      </c>
      <c r="B1416" s="71">
        <v>7</v>
      </c>
      <c r="C1416" s="71" t="s">
        <v>1514</v>
      </c>
      <c r="D1416" s="6" t="s">
        <v>23</v>
      </c>
      <c r="E1416" s="71" t="s">
        <v>1515</v>
      </c>
      <c r="F1416" s="8">
        <v>1</v>
      </c>
      <c r="G1416" s="9"/>
      <c r="H1416" s="10">
        <f t="shared" si="37"/>
        <v>0</v>
      </c>
      <c r="I1416" s="81"/>
    </row>
    <row r="1417" spans="1:9" x14ac:dyDescent="0.2">
      <c r="A1417" s="71" t="s">
        <v>1501</v>
      </c>
      <c r="B1417" s="71">
        <v>8</v>
      </c>
      <c r="C1417" s="71" t="s">
        <v>1516</v>
      </c>
      <c r="D1417" s="6" t="s">
        <v>23</v>
      </c>
      <c r="E1417" s="71" t="s">
        <v>1517</v>
      </c>
      <c r="F1417" s="8">
        <v>1</v>
      </c>
      <c r="G1417" s="9"/>
      <c r="H1417" s="10">
        <f t="shared" si="37"/>
        <v>0</v>
      </c>
      <c r="I1417" s="81"/>
    </row>
    <row r="1418" spans="1:9" x14ac:dyDescent="0.2">
      <c r="A1418" s="71" t="s">
        <v>1501</v>
      </c>
      <c r="B1418" s="71">
        <v>9</v>
      </c>
      <c r="C1418" s="71" t="s">
        <v>1518</v>
      </c>
      <c r="D1418" s="6" t="s">
        <v>23</v>
      </c>
      <c r="E1418" s="71" t="s">
        <v>1519</v>
      </c>
      <c r="F1418" s="8">
        <v>1</v>
      </c>
      <c r="G1418" s="9"/>
      <c r="H1418" s="10">
        <f t="shared" si="37"/>
        <v>0</v>
      </c>
      <c r="I1418" s="81"/>
    </row>
    <row r="1419" spans="1:9" x14ac:dyDescent="0.2">
      <c r="A1419" s="71" t="s">
        <v>1501</v>
      </c>
      <c r="B1419" s="71">
        <v>10</v>
      </c>
      <c r="C1419" s="71" t="s">
        <v>1520</v>
      </c>
      <c r="D1419" s="6" t="s">
        <v>23</v>
      </c>
      <c r="E1419" s="71" t="s">
        <v>1521</v>
      </c>
      <c r="F1419" s="8">
        <v>9</v>
      </c>
      <c r="G1419" s="9"/>
      <c r="H1419" s="10">
        <f t="shared" si="37"/>
        <v>0</v>
      </c>
      <c r="I1419" s="81"/>
    </row>
    <row r="1420" spans="1:9" x14ac:dyDescent="0.2">
      <c r="E1420" s="4" t="s">
        <v>19</v>
      </c>
      <c r="F1420" s="4"/>
      <c r="G1420" s="4"/>
      <c r="H1420" s="12">
        <f>SUM(H1410:H1419)</f>
        <v>0</v>
      </c>
      <c r="I1420" s="81"/>
    </row>
    <row r="1421" spans="1:9" x14ac:dyDescent="0.2">
      <c r="I1421" s="81"/>
    </row>
    <row r="1422" spans="1:9" x14ac:dyDescent="0.2">
      <c r="C1422" s="4" t="s">
        <v>3</v>
      </c>
      <c r="D1422" s="5" t="s">
        <v>4</v>
      </c>
      <c r="E1422" s="4" t="s">
        <v>5</v>
      </c>
      <c r="I1422" s="81"/>
    </row>
    <row r="1423" spans="1:9" x14ac:dyDescent="0.2">
      <c r="C1423" s="4" t="s">
        <v>6</v>
      </c>
      <c r="D1423" s="5" t="s">
        <v>159</v>
      </c>
      <c r="E1423" s="4" t="s">
        <v>1372</v>
      </c>
      <c r="I1423" s="81"/>
    </row>
    <row r="1424" spans="1:9" x14ac:dyDescent="0.2">
      <c r="C1424" s="4" t="s">
        <v>40</v>
      </c>
      <c r="D1424" s="5" t="s">
        <v>4</v>
      </c>
      <c r="E1424" s="4" t="s">
        <v>1373</v>
      </c>
      <c r="I1424" s="81"/>
    </row>
    <row r="1425" spans="1:9" x14ac:dyDescent="0.2">
      <c r="C1425" s="4" t="s">
        <v>74</v>
      </c>
      <c r="D1425" s="5" t="s">
        <v>38</v>
      </c>
      <c r="E1425" s="4" t="s">
        <v>1499</v>
      </c>
      <c r="I1425" s="81"/>
    </row>
    <row r="1426" spans="1:9" x14ac:dyDescent="0.2">
      <c r="C1426" s="4" t="s">
        <v>221</v>
      </c>
      <c r="D1426" s="5" t="s">
        <v>38</v>
      </c>
      <c r="E1426" s="41" t="s">
        <v>1522</v>
      </c>
      <c r="I1426" s="81"/>
    </row>
    <row r="1427" spans="1:9" x14ac:dyDescent="0.2">
      <c r="I1427" s="81"/>
    </row>
    <row r="1428" spans="1:9" x14ac:dyDescent="0.2">
      <c r="A1428" s="71" t="s">
        <v>1523</v>
      </c>
      <c r="B1428" s="71">
        <v>1</v>
      </c>
      <c r="C1428" s="71" t="s">
        <v>1524</v>
      </c>
      <c r="D1428" s="6" t="s">
        <v>89</v>
      </c>
      <c r="E1428" s="71" t="s">
        <v>1525</v>
      </c>
      <c r="F1428" s="8">
        <v>372.4</v>
      </c>
      <c r="G1428" s="9"/>
      <c r="H1428" s="10">
        <f>ROUND(ROUND(G1428,2)*ROUND(F1428,3),2)</f>
        <v>0</v>
      </c>
      <c r="I1428" s="81"/>
    </row>
    <row r="1429" spans="1:9" x14ac:dyDescent="0.2">
      <c r="A1429" s="71" t="s">
        <v>1523</v>
      </c>
      <c r="B1429" s="71">
        <v>2</v>
      </c>
      <c r="C1429" s="71" t="s">
        <v>1526</v>
      </c>
      <c r="D1429" s="6" t="s">
        <v>89</v>
      </c>
      <c r="E1429" s="71" t="s">
        <v>1527</v>
      </c>
      <c r="F1429" s="8">
        <v>296</v>
      </c>
      <c r="G1429" s="9"/>
      <c r="H1429" s="10">
        <f>ROUND(ROUND(G1429,2)*ROUND(F1429,3),2)</f>
        <v>0</v>
      </c>
      <c r="I1429" s="81"/>
    </row>
    <row r="1430" spans="1:9" x14ac:dyDescent="0.2">
      <c r="A1430" s="71" t="s">
        <v>1523</v>
      </c>
      <c r="B1430" s="71">
        <v>3</v>
      </c>
      <c r="C1430" s="71" t="s">
        <v>1528</v>
      </c>
      <c r="D1430" s="6" t="s">
        <v>23</v>
      </c>
      <c r="E1430" s="71" t="s">
        <v>1529</v>
      </c>
      <c r="F1430" s="8">
        <v>4</v>
      </c>
      <c r="G1430" s="9"/>
      <c r="H1430" s="10">
        <f>ROUND(ROUND(G1430,2)*ROUND(F1430,3),2)</f>
        <v>0</v>
      </c>
      <c r="I1430" s="81"/>
    </row>
    <row r="1431" spans="1:9" x14ac:dyDescent="0.2">
      <c r="A1431" s="71" t="s">
        <v>1523</v>
      </c>
      <c r="B1431" s="71">
        <v>4</v>
      </c>
      <c r="C1431" s="71" t="s">
        <v>1530</v>
      </c>
      <c r="D1431" s="6" t="s">
        <v>23</v>
      </c>
      <c r="E1431" s="71" t="s">
        <v>1531</v>
      </c>
      <c r="F1431" s="8">
        <v>4</v>
      </c>
      <c r="G1431" s="9"/>
      <c r="H1431" s="10">
        <f>ROUND(ROUND(G1431,2)*ROUND(F1431,3),2)</f>
        <v>0</v>
      </c>
      <c r="I1431" s="81"/>
    </row>
    <row r="1432" spans="1:9" x14ac:dyDescent="0.2">
      <c r="E1432" s="4" t="s">
        <v>19</v>
      </c>
      <c r="F1432" s="4"/>
      <c r="G1432" s="4"/>
      <c r="H1432" s="12">
        <f>SUM(H1428:H1431)</f>
        <v>0</v>
      </c>
      <c r="I1432" s="81"/>
    </row>
    <row r="1433" spans="1:9" x14ac:dyDescent="0.2">
      <c r="I1433" s="81"/>
    </row>
    <row r="1434" spans="1:9" x14ac:dyDescent="0.2">
      <c r="C1434" s="4" t="s">
        <v>3</v>
      </c>
      <c r="D1434" s="5" t="s">
        <v>4</v>
      </c>
      <c r="E1434" s="4" t="s">
        <v>5</v>
      </c>
      <c r="I1434" s="81"/>
    </row>
    <row r="1435" spans="1:9" x14ac:dyDescent="0.2">
      <c r="C1435" s="4" t="s">
        <v>6</v>
      </c>
      <c r="D1435" s="5" t="s">
        <v>159</v>
      </c>
      <c r="E1435" s="4" t="s">
        <v>1372</v>
      </c>
      <c r="I1435" s="81"/>
    </row>
    <row r="1436" spans="1:9" x14ac:dyDescent="0.2">
      <c r="C1436" s="4" t="s">
        <v>40</v>
      </c>
      <c r="D1436" s="5" t="s">
        <v>4</v>
      </c>
      <c r="E1436" s="4" t="s">
        <v>1373</v>
      </c>
      <c r="I1436" s="81"/>
    </row>
    <row r="1437" spans="1:9" x14ac:dyDescent="0.2">
      <c r="C1437" s="4" t="s">
        <v>74</v>
      </c>
      <c r="D1437" s="5" t="s">
        <v>38</v>
      </c>
      <c r="E1437" s="4" t="s">
        <v>1499</v>
      </c>
      <c r="I1437" s="81"/>
    </row>
    <row r="1438" spans="1:9" x14ac:dyDescent="0.2">
      <c r="C1438" s="4" t="s">
        <v>221</v>
      </c>
      <c r="D1438" s="5" t="s">
        <v>85</v>
      </c>
      <c r="E1438" s="41" t="s">
        <v>1532</v>
      </c>
      <c r="I1438" s="81"/>
    </row>
    <row r="1439" spans="1:9" x14ac:dyDescent="0.2">
      <c r="I1439" s="81"/>
    </row>
    <row r="1440" spans="1:9" x14ac:dyDescent="0.2">
      <c r="A1440" s="71" t="s">
        <v>1533</v>
      </c>
      <c r="B1440" s="71">
        <v>1</v>
      </c>
      <c r="C1440" s="71" t="s">
        <v>1534</v>
      </c>
      <c r="D1440" s="6" t="s">
        <v>89</v>
      </c>
      <c r="E1440" s="71" t="s">
        <v>1535</v>
      </c>
      <c r="F1440" s="8">
        <v>69</v>
      </c>
      <c r="G1440" s="9"/>
      <c r="H1440" s="10">
        <f t="shared" ref="H1440:H1451" si="38">ROUND(ROUND(G1440,2)*ROUND(F1440,3),2)</f>
        <v>0</v>
      </c>
      <c r="I1440" s="81"/>
    </row>
    <row r="1441" spans="1:9" x14ac:dyDescent="0.2">
      <c r="A1441" s="71" t="s">
        <v>1533</v>
      </c>
      <c r="B1441" s="71">
        <v>2</v>
      </c>
      <c r="C1441" s="71" t="s">
        <v>1536</v>
      </c>
      <c r="D1441" s="6" t="s">
        <v>89</v>
      </c>
      <c r="E1441" s="71" t="s">
        <v>1537</v>
      </c>
      <c r="F1441" s="8">
        <v>71.540000000000006</v>
      </c>
      <c r="G1441" s="9"/>
      <c r="H1441" s="10">
        <f t="shared" si="38"/>
        <v>0</v>
      </c>
      <c r="I1441" s="81"/>
    </row>
    <row r="1442" spans="1:9" x14ac:dyDescent="0.2">
      <c r="A1442" s="71" t="s">
        <v>1533</v>
      </c>
      <c r="B1442" s="71">
        <v>3</v>
      </c>
      <c r="C1442" s="71" t="s">
        <v>1538</v>
      </c>
      <c r="D1442" s="6" t="s">
        <v>89</v>
      </c>
      <c r="E1442" s="71" t="s">
        <v>1539</v>
      </c>
      <c r="F1442" s="8">
        <v>908</v>
      </c>
      <c r="G1442" s="9"/>
      <c r="H1442" s="10">
        <f t="shared" si="38"/>
        <v>0</v>
      </c>
      <c r="I1442" s="81"/>
    </row>
    <row r="1443" spans="1:9" x14ac:dyDescent="0.2">
      <c r="A1443" s="71" t="s">
        <v>1533</v>
      </c>
      <c r="B1443" s="71">
        <v>4</v>
      </c>
      <c r="C1443" s="71" t="s">
        <v>1540</v>
      </c>
      <c r="D1443" s="6" t="s">
        <v>23</v>
      </c>
      <c r="E1443" s="71" t="s">
        <v>1541</v>
      </c>
      <c r="F1443" s="8">
        <v>2024</v>
      </c>
      <c r="G1443" s="9"/>
      <c r="H1443" s="10">
        <f t="shared" si="38"/>
        <v>0</v>
      </c>
      <c r="I1443" s="81"/>
    </row>
    <row r="1444" spans="1:9" x14ac:dyDescent="0.2">
      <c r="A1444" s="71" t="s">
        <v>1533</v>
      </c>
      <c r="B1444" s="71">
        <v>5</v>
      </c>
      <c r="C1444" s="71" t="s">
        <v>1542</v>
      </c>
      <c r="D1444" s="6" t="s">
        <v>23</v>
      </c>
      <c r="E1444" s="71" t="s">
        <v>1543</v>
      </c>
      <c r="F1444" s="8">
        <v>13.25</v>
      </c>
      <c r="G1444" s="9"/>
      <c r="H1444" s="10">
        <f t="shared" si="38"/>
        <v>0</v>
      </c>
      <c r="I1444" s="81"/>
    </row>
    <row r="1445" spans="1:9" x14ac:dyDescent="0.2">
      <c r="A1445" s="71" t="s">
        <v>1533</v>
      </c>
      <c r="B1445" s="71">
        <v>6</v>
      </c>
      <c r="C1445" s="71" t="s">
        <v>1544</v>
      </c>
      <c r="D1445" s="6" t="s">
        <v>89</v>
      </c>
      <c r="E1445" s="71" t="s">
        <v>1545</v>
      </c>
      <c r="F1445" s="8">
        <v>69</v>
      </c>
      <c r="G1445" s="9"/>
      <c r="H1445" s="10">
        <f t="shared" si="38"/>
        <v>0</v>
      </c>
      <c r="I1445" s="81"/>
    </row>
    <row r="1446" spans="1:9" x14ac:dyDescent="0.2">
      <c r="A1446" s="71" t="s">
        <v>1533</v>
      </c>
      <c r="B1446" s="71">
        <v>7</v>
      </c>
      <c r="C1446" s="71" t="s">
        <v>1546</v>
      </c>
      <c r="D1446" s="6" t="s">
        <v>89</v>
      </c>
      <c r="E1446" s="71" t="s">
        <v>1547</v>
      </c>
      <c r="F1446" s="8">
        <v>69</v>
      </c>
      <c r="G1446" s="9"/>
      <c r="H1446" s="10">
        <f t="shared" si="38"/>
        <v>0</v>
      </c>
      <c r="I1446" s="81"/>
    </row>
    <row r="1447" spans="1:9" x14ac:dyDescent="0.2">
      <c r="A1447" s="71" t="s">
        <v>1533</v>
      </c>
      <c r="B1447" s="71">
        <v>8</v>
      </c>
      <c r="C1447" s="71" t="s">
        <v>1548</v>
      </c>
      <c r="D1447" s="6" t="s">
        <v>89</v>
      </c>
      <c r="E1447" s="71" t="s">
        <v>1549</v>
      </c>
      <c r="F1447" s="8">
        <v>94.2</v>
      </c>
      <c r="G1447" s="9"/>
      <c r="H1447" s="10">
        <f t="shared" si="38"/>
        <v>0</v>
      </c>
      <c r="I1447" s="81"/>
    </row>
    <row r="1448" spans="1:9" x14ac:dyDescent="0.2">
      <c r="A1448" s="71" t="s">
        <v>1533</v>
      </c>
      <c r="B1448" s="71">
        <v>9</v>
      </c>
      <c r="C1448" s="71" t="s">
        <v>1550</v>
      </c>
      <c r="D1448" s="6" t="s">
        <v>23</v>
      </c>
      <c r="E1448" s="71" t="s">
        <v>1551</v>
      </c>
      <c r="F1448" s="8">
        <v>10</v>
      </c>
      <c r="G1448" s="9"/>
      <c r="H1448" s="10">
        <f t="shared" si="38"/>
        <v>0</v>
      </c>
      <c r="I1448" s="81"/>
    </row>
    <row r="1449" spans="1:9" x14ac:dyDescent="0.2">
      <c r="A1449" s="71" t="s">
        <v>1533</v>
      </c>
      <c r="B1449" s="71">
        <v>10</v>
      </c>
      <c r="C1449" s="71" t="s">
        <v>1552</v>
      </c>
      <c r="D1449" s="6" t="s">
        <v>23</v>
      </c>
      <c r="E1449" s="71" t="s">
        <v>1553</v>
      </c>
      <c r="F1449" s="8">
        <v>14</v>
      </c>
      <c r="G1449" s="9"/>
      <c r="H1449" s="10">
        <f t="shared" si="38"/>
        <v>0</v>
      </c>
      <c r="I1449" s="81"/>
    </row>
    <row r="1450" spans="1:9" x14ac:dyDescent="0.2">
      <c r="A1450" s="71" t="s">
        <v>1533</v>
      </c>
      <c r="B1450" s="71">
        <v>11</v>
      </c>
      <c r="C1450" s="71" t="s">
        <v>1554</v>
      </c>
      <c r="D1450" s="6" t="s">
        <v>23</v>
      </c>
      <c r="E1450" s="71" t="s">
        <v>1555</v>
      </c>
      <c r="F1450" s="8">
        <v>24</v>
      </c>
      <c r="G1450" s="9"/>
      <c r="H1450" s="10">
        <f t="shared" si="38"/>
        <v>0</v>
      </c>
      <c r="I1450" s="81"/>
    </row>
    <row r="1451" spans="1:9" x14ac:dyDescent="0.2">
      <c r="A1451" s="71" t="s">
        <v>1533</v>
      </c>
      <c r="B1451" s="71">
        <v>12</v>
      </c>
      <c r="C1451" s="71" t="s">
        <v>1556</v>
      </c>
      <c r="D1451" s="6" t="s">
        <v>23</v>
      </c>
      <c r="E1451" s="71" t="s">
        <v>1557</v>
      </c>
      <c r="F1451" s="8">
        <v>2</v>
      </c>
      <c r="G1451" s="9"/>
      <c r="H1451" s="10">
        <f t="shared" si="38"/>
        <v>0</v>
      </c>
      <c r="I1451" s="81"/>
    </row>
    <row r="1452" spans="1:9" x14ac:dyDescent="0.2">
      <c r="E1452" s="4" t="s">
        <v>19</v>
      </c>
      <c r="F1452" s="4"/>
      <c r="G1452" s="4"/>
      <c r="H1452" s="12">
        <f>SUM(H1440:H1451)</f>
        <v>0</v>
      </c>
      <c r="I1452" s="81"/>
    </row>
    <row r="1453" spans="1:9" x14ac:dyDescent="0.2">
      <c r="I1453" s="81"/>
    </row>
    <row r="1454" spans="1:9" x14ac:dyDescent="0.2">
      <c r="C1454" s="4" t="s">
        <v>3</v>
      </c>
      <c r="D1454" s="5" t="s">
        <v>4</v>
      </c>
      <c r="E1454" s="4" t="s">
        <v>5</v>
      </c>
      <c r="I1454" s="81"/>
    </row>
    <row r="1455" spans="1:9" x14ac:dyDescent="0.2">
      <c r="C1455" s="4" t="s">
        <v>6</v>
      </c>
      <c r="D1455" s="5" t="s">
        <v>159</v>
      </c>
      <c r="E1455" s="4" t="s">
        <v>1372</v>
      </c>
      <c r="I1455" s="81"/>
    </row>
    <row r="1456" spans="1:9" x14ac:dyDescent="0.2">
      <c r="C1456" s="4" t="s">
        <v>40</v>
      </c>
      <c r="D1456" s="5" t="s">
        <v>4</v>
      </c>
      <c r="E1456" s="4" t="s">
        <v>1373</v>
      </c>
      <c r="I1456" s="81"/>
    </row>
    <row r="1457" spans="1:9" x14ac:dyDescent="0.2">
      <c r="C1457" s="26" t="s">
        <v>74</v>
      </c>
      <c r="D1457" s="27" t="s">
        <v>85</v>
      </c>
      <c r="E1457" s="26" t="s">
        <v>1558</v>
      </c>
      <c r="F1457" s="28"/>
      <c r="G1457" s="28"/>
      <c r="H1457" s="28"/>
      <c r="I1457" s="81"/>
    </row>
    <row r="1458" spans="1:9" x14ac:dyDescent="0.2">
      <c r="I1458" s="81"/>
    </row>
    <row r="1459" spans="1:9" ht="45" x14ac:dyDescent="0.2">
      <c r="A1459" s="71" t="s">
        <v>1559</v>
      </c>
      <c r="B1459" s="71">
        <v>1</v>
      </c>
      <c r="C1459" s="71" t="s">
        <v>1560</v>
      </c>
      <c r="D1459" s="6" t="s">
        <v>28</v>
      </c>
      <c r="E1459" s="7" t="s">
        <v>1561</v>
      </c>
      <c r="F1459" s="8">
        <v>1095.47</v>
      </c>
      <c r="G1459" s="9"/>
      <c r="H1459" s="10">
        <f>ROUND(ROUND(G1459,2)*ROUND(F1459,3),2)</f>
        <v>0</v>
      </c>
      <c r="I1459" s="81"/>
    </row>
    <row r="1460" spans="1:9" ht="78.75" x14ac:dyDescent="0.2">
      <c r="A1460" s="71" t="s">
        <v>1559</v>
      </c>
      <c r="B1460" s="71">
        <v>2</v>
      </c>
      <c r="C1460" s="71" t="s">
        <v>1562</v>
      </c>
      <c r="D1460" s="6" t="s">
        <v>23</v>
      </c>
      <c r="E1460" s="7" t="s">
        <v>1563</v>
      </c>
      <c r="F1460" s="8">
        <v>53</v>
      </c>
      <c r="G1460" s="9"/>
      <c r="H1460" s="10">
        <f>ROUND(ROUND(G1460,2)*ROUND(F1460,3),2)</f>
        <v>0</v>
      </c>
      <c r="I1460" s="81"/>
    </row>
    <row r="1461" spans="1:9" x14ac:dyDescent="0.2">
      <c r="E1461" s="4" t="s">
        <v>19</v>
      </c>
      <c r="F1461" s="4"/>
      <c r="G1461" s="4"/>
      <c r="H1461" s="12">
        <f>SUM(H1459:H1460)</f>
        <v>0</v>
      </c>
      <c r="I1461" s="81"/>
    </row>
    <row r="1462" spans="1:9" x14ac:dyDescent="0.2">
      <c r="I1462" s="81"/>
    </row>
    <row r="1463" spans="1:9" x14ac:dyDescent="0.2">
      <c r="C1463" s="4" t="s">
        <v>3</v>
      </c>
      <c r="D1463" s="5" t="s">
        <v>4</v>
      </c>
      <c r="E1463" s="4" t="s">
        <v>5</v>
      </c>
      <c r="I1463" s="81"/>
    </row>
    <row r="1464" spans="1:9" x14ac:dyDescent="0.2">
      <c r="C1464" s="4" t="s">
        <v>6</v>
      </c>
      <c r="D1464" s="5" t="s">
        <v>159</v>
      </c>
      <c r="E1464" s="4" t="s">
        <v>1372</v>
      </c>
      <c r="I1464" s="81"/>
    </row>
    <row r="1465" spans="1:9" x14ac:dyDescent="0.2">
      <c r="C1465" s="23" t="s">
        <v>40</v>
      </c>
      <c r="D1465" s="24" t="s">
        <v>38</v>
      </c>
      <c r="E1465" s="23" t="s">
        <v>1564</v>
      </c>
      <c r="F1465" s="25"/>
      <c r="G1465" s="25"/>
      <c r="H1465" s="25"/>
      <c r="I1465" s="85">
        <f>H1471</f>
        <v>0</v>
      </c>
    </row>
    <row r="1466" spans="1:9" x14ac:dyDescent="0.2">
      <c r="I1466" s="81"/>
    </row>
    <row r="1467" spans="1:9" x14ac:dyDescent="0.2">
      <c r="A1467" s="71" t="s">
        <v>1565</v>
      </c>
      <c r="B1467" s="71">
        <v>1</v>
      </c>
      <c r="C1467" s="71" t="s">
        <v>1566</v>
      </c>
      <c r="D1467" s="6" t="s">
        <v>51</v>
      </c>
      <c r="E1467" s="71" t="s">
        <v>1567</v>
      </c>
      <c r="F1467" s="8">
        <v>2545</v>
      </c>
      <c r="G1467" s="9"/>
      <c r="H1467" s="10">
        <f>ROUND(ROUND(G1467,2)*ROUND(F1467,3),2)</f>
        <v>0</v>
      </c>
      <c r="I1467" s="81"/>
    </row>
    <row r="1468" spans="1:9" x14ac:dyDescent="0.2">
      <c r="A1468" s="71" t="s">
        <v>1565</v>
      </c>
      <c r="B1468" s="71">
        <v>2</v>
      </c>
      <c r="C1468" s="71" t="s">
        <v>50</v>
      </c>
      <c r="D1468" s="6" t="s">
        <v>51</v>
      </c>
      <c r="E1468" s="71" t="s">
        <v>52</v>
      </c>
      <c r="F1468" s="8">
        <v>79.5</v>
      </c>
      <c r="G1468" s="9"/>
      <c r="H1468" s="10">
        <f>ROUND(ROUND(G1468,2)*ROUND(F1468,3),2)</f>
        <v>0</v>
      </c>
      <c r="I1468" s="81"/>
    </row>
    <row r="1469" spans="1:9" x14ac:dyDescent="0.2">
      <c r="A1469" s="71" t="s">
        <v>1565</v>
      </c>
      <c r="B1469" s="71">
        <v>3</v>
      </c>
      <c r="C1469" s="71" t="s">
        <v>59</v>
      </c>
      <c r="D1469" s="6" t="s">
        <v>51</v>
      </c>
      <c r="E1469" s="71" t="s">
        <v>60</v>
      </c>
      <c r="F1469" s="8">
        <v>83.4</v>
      </c>
      <c r="G1469" s="9"/>
      <c r="H1469" s="10">
        <f>ROUND(ROUND(G1469,2)*ROUND(F1469,3),2)</f>
        <v>0</v>
      </c>
      <c r="I1469" s="81"/>
    </row>
    <row r="1470" spans="1:9" x14ac:dyDescent="0.2">
      <c r="A1470" s="71" t="s">
        <v>1565</v>
      </c>
      <c r="B1470" s="71">
        <v>4</v>
      </c>
      <c r="C1470" s="71" t="s">
        <v>69</v>
      </c>
      <c r="D1470" s="6" t="s">
        <v>51</v>
      </c>
      <c r="E1470" s="71" t="s">
        <v>70</v>
      </c>
      <c r="F1470" s="8">
        <v>3249.48</v>
      </c>
      <c r="G1470" s="9"/>
      <c r="H1470" s="10">
        <f>ROUND(ROUND(G1470,2)*ROUND(F1470,3),2)</f>
        <v>0</v>
      </c>
      <c r="I1470" s="81"/>
    </row>
    <row r="1471" spans="1:9" x14ac:dyDescent="0.2">
      <c r="E1471" s="4" t="s">
        <v>19</v>
      </c>
      <c r="F1471" s="4"/>
      <c r="G1471" s="4"/>
      <c r="H1471" s="12">
        <f>SUM(H1467:H1470)</f>
        <v>0</v>
      </c>
      <c r="I1471" s="81"/>
    </row>
    <row r="1472" spans="1:9" x14ac:dyDescent="0.2">
      <c r="I1472" s="81"/>
    </row>
    <row r="1473" spans="1:9" x14ac:dyDescent="0.2">
      <c r="C1473" s="4" t="s">
        <v>3</v>
      </c>
      <c r="D1473" s="5" t="s">
        <v>4</v>
      </c>
      <c r="E1473" s="4" t="s">
        <v>5</v>
      </c>
      <c r="I1473" s="81"/>
    </row>
    <row r="1474" spans="1:9" x14ac:dyDescent="0.2">
      <c r="C1474" s="4" t="s">
        <v>6</v>
      </c>
      <c r="D1474" s="5" t="s">
        <v>159</v>
      </c>
      <c r="E1474" s="4" t="s">
        <v>1372</v>
      </c>
      <c r="I1474" s="81"/>
    </row>
    <row r="1475" spans="1:9" x14ac:dyDescent="0.2">
      <c r="C1475" s="23" t="s">
        <v>40</v>
      </c>
      <c r="D1475" s="24" t="s">
        <v>85</v>
      </c>
      <c r="E1475" s="23" t="s">
        <v>1568</v>
      </c>
      <c r="F1475" s="25"/>
      <c r="G1475" s="25"/>
      <c r="H1475" s="25"/>
      <c r="I1475" s="85">
        <f>H1481+H1490+H1499+H1508+H1516</f>
        <v>0</v>
      </c>
    </row>
    <row r="1476" spans="1:9" x14ac:dyDescent="0.2">
      <c r="C1476" s="26" t="s">
        <v>74</v>
      </c>
      <c r="D1476" s="27" t="s">
        <v>4</v>
      </c>
      <c r="E1476" s="26" t="s">
        <v>1569</v>
      </c>
      <c r="F1476" s="28"/>
      <c r="G1476" s="28"/>
      <c r="H1476" s="28"/>
      <c r="I1476" s="81"/>
    </row>
    <row r="1477" spans="1:9" x14ac:dyDescent="0.2">
      <c r="C1477" s="4" t="s">
        <v>221</v>
      </c>
      <c r="D1477" s="5" t="s">
        <v>4</v>
      </c>
      <c r="E1477" s="41" t="s">
        <v>1570</v>
      </c>
      <c r="I1477" s="81"/>
    </row>
    <row r="1478" spans="1:9" x14ac:dyDescent="0.2">
      <c r="I1478" s="81"/>
    </row>
    <row r="1479" spans="1:9" x14ac:dyDescent="0.2">
      <c r="A1479" s="71" t="s">
        <v>1571</v>
      </c>
      <c r="B1479" s="71">
        <v>1</v>
      </c>
      <c r="C1479" s="71" t="s">
        <v>77</v>
      </c>
      <c r="D1479" s="6" t="s">
        <v>28</v>
      </c>
      <c r="E1479" s="71" t="s">
        <v>78</v>
      </c>
      <c r="F1479" s="8">
        <v>77.5</v>
      </c>
      <c r="G1479" s="9"/>
      <c r="H1479" s="10">
        <f>ROUND(ROUND(G1479,2)*ROUND(F1479,3),2)</f>
        <v>0</v>
      </c>
      <c r="I1479" s="81"/>
    </row>
    <row r="1480" spans="1:9" ht="123.75" x14ac:dyDescent="0.2">
      <c r="A1480" s="71" t="s">
        <v>1571</v>
      </c>
      <c r="B1480" s="71">
        <v>2</v>
      </c>
      <c r="C1480" s="71" t="s">
        <v>1572</v>
      </c>
      <c r="D1480" s="6" t="s">
        <v>51</v>
      </c>
      <c r="E1480" s="7" t="s">
        <v>80</v>
      </c>
      <c r="F1480" s="8">
        <v>38.97</v>
      </c>
      <c r="G1480" s="9"/>
      <c r="H1480" s="10">
        <f>ROUND(ROUND(G1480,2)*ROUND(F1480,3),2)</f>
        <v>0</v>
      </c>
      <c r="I1480" s="81"/>
    </row>
    <row r="1481" spans="1:9" x14ac:dyDescent="0.2">
      <c r="E1481" s="4" t="s">
        <v>19</v>
      </c>
      <c r="F1481" s="4"/>
      <c r="G1481" s="4"/>
      <c r="H1481" s="12">
        <f>SUM(H1479:H1480)</f>
        <v>0</v>
      </c>
      <c r="I1481" s="81"/>
    </row>
    <row r="1482" spans="1:9" x14ac:dyDescent="0.2">
      <c r="I1482" s="81"/>
    </row>
    <row r="1483" spans="1:9" x14ac:dyDescent="0.2">
      <c r="C1483" s="4" t="s">
        <v>3</v>
      </c>
      <c r="D1483" s="5" t="s">
        <v>4</v>
      </c>
      <c r="E1483" s="4" t="s">
        <v>5</v>
      </c>
      <c r="I1483" s="81"/>
    </row>
    <row r="1484" spans="1:9" x14ac:dyDescent="0.2">
      <c r="C1484" s="4" t="s">
        <v>6</v>
      </c>
      <c r="D1484" s="5" t="s">
        <v>159</v>
      </c>
      <c r="E1484" s="4" t="s">
        <v>1372</v>
      </c>
      <c r="I1484" s="81"/>
    </row>
    <row r="1485" spans="1:9" x14ac:dyDescent="0.2">
      <c r="C1485" s="4" t="s">
        <v>40</v>
      </c>
      <c r="D1485" s="5" t="s">
        <v>85</v>
      </c>
      <c r="E1485" s="4" t="s">
        <v>1568</v>
      </c>
      <c r="I1485" s="81"/>
    </row>
    <row r="1486" spans="1:9" x14ac:dyDescent="0.2">
      <c r="C1486" s="4" t="s">
        <v>74</v>
      </c>
      <c r="D1486" s="5" t="s">
        <v>4</v>
      </c>
      <c r="E1486" s="4" t="s">
        <v>1569</v>
      </c>
      <c r="I1486" s="81"/>
    </row>
    <row r="1487" spans="1:9" x14ac:dyDescent="0.2">
      <c r="C1487" s="4" t="s">
        <v>221</v>
      </c>
      <c r="D1487" s="5" t="s">
        <v>38</v>
      </c>
      <c r="E1487" s="41" t="s">
        <v>1573</v>
      </c>
      <c r="I1487" s="81"/>
    </row>
    <row r="1488" spans="1:9" x14ac:dyDescent="0.2">
      <c r="I1488" s="81"/>
    </row>
    <row r="1489" spans="1:9" x14ac:dyDescent="0.2">
      <c r="A1489" s="71" t="s">
        <v>1574</v>
      </c>
      <c r="B1489" s="71">
        <v>1</v>
      </c>
      <c r="C1489" s="71" t="s">
        <v>1575</v>
      </c>
      <c r="D1489" s="6" t="s">
        <v>51</v>
      </c>
      <c r="E1489" s="71" t="s">
        <v>1576</v>
      </c>
      <c r="F1489" s="8">
        <v>51.7</v>
      </c>
      <c r="G1489" s="9"/>
      <c r="H1489" s="10">
        <f>ROUND(ROUND(G1489,2)*ROUND(F1489,3),2)</f>
        <v>0</v>
      </c>
      <c r="I1489" s="81"/>
    </row>
    <row r="1490" spans="1:9" x14ac:dyDescent="0.2">
      <c r="E1490" s="4" t="s">
        <v>19</v>
      </c>
      <c r="F1490" s="4"/>
      <c r="G1490" s="4"/>
      <c r="H1490" s="12">
        <f>SUM(H1489:H1489)</f>
        <v>0</v>
      </c>
      <c r="I1490" s="81"/>
    </row>
    <row r="1491" spans="1:9" x14ac:dyDescent="0.2">
      <c r="I1491" s="81"/>
    </row>
    <row r="1492" spans="1:9" x14ac:dyDescent="0.2">
      <c r="C1492" s="4" t="s">
        <v>3</v>
      </c>
      <c r="D1492" s="5" t="s">
        <v>4</v>
      </c>
      <c r="E1492" s="4" t="s">
        <v>5</v>
      </c>
      <c r="I1492" s="81"/>
    </row>
    <row r="1493" spans="1:9" x14ac:dyDescent="0.2">
      <c r="C1493" s="4" t="s">
        <v>6</v>
      </c>
      <c r="D1493" s="5" t="s">
        <v>159</v>
      </c>
      <c r="E1493" s="4" t="s">
        <v>1372</v>
      </c>
      <c r="I1493" s="81"/>
    </row>
    <row r="1494" spans="1:9" x14ac:dyDescent="0.2">
      <c r="C1494" s="4" t="s">
        <v>40</v>
      </c>
      <c r="D1494" s="5" t="s">
        <v>85</v>
      </c>
      <c r="E1494" s="4" t="s">
        <v>1568</v>
      </c>
      <c r="I1494" s="81"/>
    </row>
    <row r="1495" spans="1:9" x14ac:dyDescent="0.2">
      <c r="C1495" s="4" t="s">
        <v>74</v>
      </c>
      <c r="D1495" s="5" t="s">
        <v>4</v>
      </c>
      <c r="E1495" s="4" t="s">
        <v>1569</v>
      </c>
      <c r="I1495" s="81"/>
    </row>
    <row r="1496" spans="1:9" x14ac:dyDescent="0.2">
      <c r="C1496" s="4" t="s">
        <v>221</v>
      </c>
      <c r="D1496" s="5" t="s">
        <v>85</v>
      </c>
      <c r="E1496" s="41" t="s">
        <v>1577</v>
      </c>
      <c r="I1496" s="81"/>
    </row>
    <row r="1497" spans="1:9" x14ac:dyDescent="0.2">
      <c r="I1497" s="81"/>
    </row>
    <row r="1498" spans="1:9" x14ac:dyDescent="0.2">
      <c r="A1498" s="71" t="s">
        <v>1578</v>
      </c>
      <c r="B1498" s="71">
        <v>1</v>
      </c>
      <c r="C1498" s="71" t="s">
        <v>118</v>
      </c>
      <c r="D1498" s="6" t="s">
        <v>28</v>
      </c>
      <c r="E1498" s="71" t="s">
        <v>119</v>
      </c>
      <c r="F1498" s="8">
        <v>181</v>
      </c>
      <c r="G1498" s="9"/>
      <c r="H1498" s="10">
        <f>ROUND(ROUND(G1498,2)*ROUND(F1498,3),2)</f>
        <v>0</v>
      </c>
      <c r="I1498" s="81"/>
    </row>
    <row r="1499" spans="1:9" x14ac:dyDescent="0.2">
      <c r="E1499" s="4" t="s">
        <v>19</v>
      </c>
      <c r="F1499" s="4"/>
      <c r="G1499" s="4"/>
      <c r="H1499" s="12">
        <f>SUM(H1498:H1498)</f>
        <v>0</v>
      </c>
      <c r="I1499" s="81"/>
    </row>
    <row r="1500" spans="1:9" x14ac:dyDescent="0.2">
      <c r="I1500" s="81"/>
    </row>
    <row r="1501" spans="1:9" x14ac:dyDescent="0.2">
      <c r="C1501" s="4" t="s">
        <v>3</v>
      </c>
      <c r="D1501" s="5" t="s">
        <v>4</v>
      </c>
      <c r="E1501" s="4" t="s">
        <v>5</v>
      </c>
      <c r="I1501" s="81"/>
    </row>
    <row r="1502" spans="1:9" x14ac:dyDescent="0.2">
      <c r="C1502" s="4" t="s">
        <v>6</v>
      </c>
      <c r="D1502" s="5" t="s">
        <v>159</v>
      </c>
      <c r="E1502" s="4" t="s">
        <v>1372</v>
      </c>
      <c r="I1502" s="81"/>
    </row>
    <row r="1503" spans="1:9" x14ac:dyDescent="0.2">
      <c r="C1503" s="4" t="s">
        <v>40</v>
      </c>
      <c r="D1503" s="5" t="s">
        <v>85</v>
      </c>
      <c r="E1503" s="4" t="s">
        <v>1568</v>
      </c>
      <c r="I1503" s="81"/>
    </row>
    <row r="1504" spans="1:9" x14ac:dyDescent="0.2">
      <c r="C1504" s="26" t="s">
        <v>74</v>
      </c>
      <c r="D1504" s="27" t="s">
        <v>38</v>
      </c>
      <c r="E1504" s="26" t="s">
        <v>1579</v>
      </c>
      <c r="F1504" s="28"/>
      <c r="G1504" s="28"/>
      <c r="H1504" s="28"/>
      <c r="I1504" s="81"/>
    </row>
    <row r="1505" spans="1:9" x14ac:dyDescent="0.2">
      <c r="C1505" s="4" t="s">
        <v>221</v>
      </c>
      <c r="D1505" s="5" t="s">
        <v>38</v>
      </c>
      <c r="E1505" s="41" t="s">
        <v>1580</v>
      </c>
      <c r="I1505" s="81"/>
    </row>
    <row r="1506" spans="1:9" x14ac:dyDescent="0.2">
      <c r="I1506" s="81"/>
    </row>
    <row r="1507" spans="1:9" x14ac:dyDescent="0.2">
      <c r="A1507" s="71" t="s">
        <v>1581</v>
      </c>
      <c r="B1507" s="71">
        <v>1</v>
      </c>
      <c r="C1507" s="71" t="s">
        <v>1582</v>
      </c>
      <c r="D1507" s="6" t="s">
        <v>51</v>
      </c>
      <c r="E1507" s="71" t="s">
        <v>1583</v>
      </c>
      <c r="F1507" s="8">
        <v>50</v>
      </c>
      <c r="G1507" s="9"/>
      <c r="H1507" s="10">
        <f>ROUND(ROUND(G1507,2)*ROUND(F1507,3),2)</f>
        <v>0</v>
      </c>
      <c r="I1507" s="81"/>
    </row>
    <row r="1508" spans="1:9" x14ac:dyDescent="0.2">
      <c r="E1508" s="4" t="s">
        <v>19</v>
      </c>
      <c r="F1508" s="4"/>
      <c r="G1508" s="4"/>
      <c r="H1508" s="12">
        <f>SUM(H1507:H1507)</f>
        <v>0</v>
      </c>
      <c r="I1508" s="81"/>
    </row>
    <row r="1509" spans="1:9" x14ac:dyDescent="0.2">
      <c r="I1509" s="81"/>
    </row>
    <row r="1510" spans="1:9" x14ac:dyDescent="0.2">
      <c r="C1510" s="4" t="s">
        <v>3</v>
      </c>
      <c r="D1510" s="5" t="s">
        <v>4</v>
      </c>
      <c r="E1510" s="4" t="s">
        <v>5</v>
      </c>
      <c r="I1510" s="81"/>
    </row>
    <row r="1511" spans="1:9" x14ac:dyDescent="0.2">
      <c r="C1511" s="4" t="s">
        <v>6</v>
      </c>
      <c r="D1511" s="5" t="s">
        <v>159</v>
      </c>
      <c r="E1511" s="4" t="s">
        <v>1372</v>
      </c>
      <c r="I1511" s="81"/>
    </row>
    <row r="1512" spans="1:9" x14ac:dyDescent="0.2">
      <c r="C1512" s="4" t="s">
        <v>40</v>
      </c>
      <c r="D1512" s="5" t="s">
        <v>85</v>
      </c>
      <c r="E1512" s="4" t="s">
        <v>1568</v>
      </c>
      <c r="I1512" s="81"/>
    </row>
    <row r="1513" spans="1:9" x14ac:dyDescent="0.2">
      <c r="C1513" s="26" t="s">
        <v>74</v>
      </c>
      <c r="D1513" s="27" t="s">
        <v>85</v>
      </c>
      <c r="E1513" s="26" t="s">
        <v>1584</v>
      </c>
      <c r="F1513" s="28"/>
      <c r="G1513" s="28"/>
      <c r="H1513" s="28"/>
      <c r="I1513" s="81"/>
    </row>
    <row r="1514" spans="1:9" x14ac:dyDescent="0.2">
      <c r="I1514" s="81"/>
    </row>
    <row r="1515" spans="1:9" x14ac:dyDescent="0.2">
      <c r="A1515" s="71" t="s">
        <v>1585</v>
      </c>
      <c r="B1515" s="71">
        <v>1</v>
      </c>
      <c r="C1515" s="71" t="s">
        <v>118</v>
      </c>
      <c r="D1515" s="6" t="s">
        <v>28</v>
      </c>
      <c r="E1515" s="71" t="s">
        <v>119</v>
      </c>
      <c r="F1515" s="8">
        <v>236.4</v>
      </c>
      <c r="G1515" s="9"/>
      <c r="H1515" s="10">
        <f>ROUND(ROUND(G1515,2)*ROUND(F1515,3),2)</f>
        <v>0</v>
      </c>
      <c r="I1515" s="81"/>
    </row>
    <row r="1516" spans="1:9" x14ac:dyDescent="0.2">
      <c r="E1516" s="4" t="s">
        <v>19</v>
      </c>
      <c r="F1516" s="4"/>
      <c r="G1516" s="4"/>
      <c r="H1516" s="12">
        <f>SUM(H1515:H1515)</f>
        <v>0</v>
      </c>
      <c r="I1516" s="81"/>
    </row>
    <row r="1517" spans="1:9" x14ac:dyDescent="0.2">
      <c r="I1517" s="81"/>
    </row>
    <row r="1518" spans="1:9" x14ac:dyDescent="0.2">
      <c r="C1518" s="4" t="s">
        <v>3</v>
      </c>
      <c r="D1518" s="5" t="s">
        <v>4</v>
      </c>
      <c r="E1518" s="4" t="s">
        <v>5</v>
      </c>
      <c r="I1518" s="81"/>
    </row>
    <row r="1519" spans="1:9" x14ac:dyDescent="0.2">
      <c r="A1519" s="33"/>
      <c r="B1519" s="33"/>
      <c r="C1519" s="34" t="s">
        <v>6</v>
      </c>
      <c r="D1519" s="35" t="s">
        <v>159</v>
      </c>
      <c r="E1519" s="34" t="s">
        <v>1372</v>
      </c>
      <c r="F1519" s="33"/>
      <c r="G1519" s="33"/>
      <c r="H1519" s="33"/>
      <c r="I1519" s="88"/>
    </row>
    <row r="1520" spans="1:9" x14ac:dyDescent="0.2">
      <c r="C1520" s="23" t="s">
        <v>40</v>
      </c>
      <c r="D1520" s="24" t="s">
        <v>113</v>
      </c>
      <c r="E1520" s="23" t="s">
        <v>520</v>
      </c>
      <c r="F1520" s="25"/>
      <c r="G1520" s="25"/>
      <c r="H1520" s="25"/>
      <c r="I1520" s="85">
        <f>H1536</f>
        <v>0</v>
      </c>
    </row>
    <row r="1521" spans="1:9" x14ac:dyDescent="0.2">
      <c r="I1521" s="81"/>
    </row>
    <row r="1522" spans="1:9" ht="191.25" x14ac:dyDescent="0.2">
      <c r="A1522" s="71" t="s">
        <v>1586</v>
      </c>
      <c r="B1522" s="71">
        <v>1</v>
      </c>
      <c r="C1522" s="71" t="s">
        <v>1587</v>
      </c>
      <c r="D1522" s="6" t="s">
        <v>28</v>
      </c>
      <c r="E1522" s="7" t="s">
        <v>1588</v>
      </c>
      <c r="F1522" s="8">
        <v>162</v>
      </c>
      <c r="G1522" s="9"/>
      <c r="H1522" s="10">
        <f t="shared" ref="H1522:H1535" si="39">ROUND(ROUND(G1522,2)*ROUND(F1522,3),2)</f>
        <v>0</v>
      </c>
      <c r="I1522" s="81"/>
    </row>
    <row r="1523" spans="1:9" ht="191.25" x14ac:dyDescent="0.2">
      <c r="A1523" s="71" t="s">
        <v>1586</v>
      </c>
      <c r="B1523" s="71">
        <v>2</v>
      </c>
      <c r="C1523" s="71" t="s">
        <v>1589</v>
      </c>
      <c r="D1523" s="6" t="s">
        <v>28</v>
      </c>
      <c r="E1523" s="7" t="s">
        <v>1590</v>
      </c>
      <c r="F1523" s="8">
        <v>274.5</v>
      </c>
      <c r="G1523" s="9"/>
      <c r="H1523" s="10">
        <f t="shared" si="39"/>
        <v>0</v>
      </c>
      <c r="I1523" s="81"/>
    </row>
    <row r="1524" spans="1:9" ht="135" x14ac:dyDescent="0.2">
      <c r="A1524" s="71" t="s">
        <v>1586</v>
      </c>
      <c r="B1524" s="71">
        <v>3</v>
      </c>
      <c r="C1524" s="71" t="s">
        <v>1591</v>
      </c>
      <c r="D1524" s="6" t="s">
        <v>28</v>
      </c>
      <c r="E1524" s="7" t="s">
        <v>1592</v>
      </c>
      <c r="F1524" s="8">
        <v>129</v>
      </c>
      <c r="G1524" s="9"/>
      <c r="H1524" s="10">
        <f t="shared" si="39"/>
        <v>0</v>
      </c>
      <c r="I1524" s="81"/>
    </row>
    <row r="1525" spans="1:9" ht="90" x14ac:dyDescent="0.2">
      <c r="A1525" s="71" t="s">
        <v>1586</v>
      </c>
      <c r="B1525" s="71">
        <v>4</v>
      </c>
      <c r="C1525" s="71" t="s">
        <v>1593</v>
      </c>
      <c r="D1525" s="6" t="s">
        <v>28</v>
      </c>
      <c r="E1525" s="7" t="s">
        <v>1594</v>
      </c>
      <c r="F1525" s="8">
        <v>216</v>
      </c>
      <c r="G1525" s="9"/>
      <c r="H1525" s="10">
        <f t="shared" si="39"/>
        <v>0</v>
      </c>
      <c r="I1525" s="81"/>
    </row>
    <row r="1526" spans="1:9" ht="202.5" x14ac:dyDescent="0.2">
      <c r="A1526" s="71" t="s">
        <v>1586</v>
      </c>
      <c r="B1526" s="71">
        <v>5</v>
      </c>
      <c r="C1526" s="71" t="s">
        <v>1595</v>
      </c>
      <c r="D1526" s="6" t="s">
        <v>28</v>
      </c>
      <c r="E1526" s="7" t="s">
        <v>1596</v>
      </c>
      <c r="F1526" s="8">
        <v>113</v>
      </c>
      <c r="G1526" s="9"/>
      <c r="H1526" s="10">
        <f t="shared" si="39"/>
        <v>0</v>
      </c>
      <c r="I1526" s="81"/>
    </row>
    <row r="1527" spans="1:9" ht="90" x14ac:dyDescent="0.2">
      <c r="A1527" s="71" t="s">
        <v>1586</v>
      </c>
      <c r="B1527" s="71">
        <v>6</v>
      </c>
      <c r="C1527" s="71" t="s">
        <v>1597</v>
      </c>
      <c r="D1527" s="6" t="s">
        <v>89</v>
      </c>
      <c r="E1527" s="7" t="s">
        <v>1598</v>
      </c>
      <c r="F1527" s="8">
        <v>101.2</v>
      </c>
      <c r="G1527" s="9"/>
      <c r="H1527" s="10">
        <f t="shared" si="39"/>
        <v>0</v>
      </c>
      <c r="I1527" s="81"/>
    </row>
    <row r="1528" spans="1:9" ht="90" x14ac:dyDescent="0.2">
      <c r="A1528" s="71" t="s">
        <v>1586</v>
      </c>
      <c r="B1528" s="71">
        <v>7</v>
      </c>
      <c r="C1528" s="71" t="s">
        <v>1599</v>
      </c>
      <c r="D1528" s="6" t="s">
        <v>89</v>
      </c>
      <c r="E1528" s="7" t="s">
        <v>1600</v>
      </c>
      <c r="F1528" s="8">
        <v>7.2</v>
      </c>
      <c r="G1528" s="9"/>
      <c r="H1528" s="10">
        <f t="shared" si="39"/>
        <v>0</v>
      </c>
      <c r="I1528" s="81"/>
    </row>
    <row r="1529" spans="1:9" ht="180" x14ac:dyDescent="0.2">
      <c r="A1529" s="71" t="s">
        <v>1586</v>
      </c>
      <c r="B1529" s="71">
        <v>8</v>
      </c>
      <c r="C1529" s="71" t="s">
        <v>428</v>
      </c>
      <c r="D1529" s="6" t="s">
        <v>28</v>
      </c>
      <c r="E1529" s="7" t="s">
        <v>429</v>
      </c>
      <c r="F1529" s="8">
        <v>84.805000000000007</v>
      </c>
      <c r="G1529" s="9"/>
      <c r="H1529" s="10">
        <f t="shared" si="39"/>
        <v>0</v>
      </c>
      <c r="I1529" s="81"/>
    </row>
    <row r="1530" spans="1:9" ht="78.75" x14ac:dyDescent="0.2">
      <c r="A1530" s="71" t="s">
        <v>1586</v>
      </c>
      <c r="B1530" s="71">
        <v>9</v>
      </c>
      <c r="C1530" s="71" t="s">
        <v>1601</v>
      </c>
      <c r="D1530" s="6" t="s">
        <v>89</v>
      </c>
      <c r="E1530" s="7" t="s">
        <v>1602</v>
      </c>
      <c r="F1530" s="8">
        <v>63.78</v>
      </c>
      <c r="G1530" s="9"/>
      <c r="H1530" s="10">
        <f t="shared" si="39"/>
        <v>0</v>
      </c>
      <c r="I1530" s="81"/>
    </row>
    <row r="1531" spans="1:9" ht="123.75" x14ac:dyDescent="0.2">
      <c r="A1531" s="71" t="s">
        <v>1586</v>
      </c>
      <c r="B1531" s="71">
        <v>10</v>
      </c>
      <c r="C1531" s="71" t="s">
        <v>1603</v>
      </c>
      <c r="D1531" s="6" t="s">
        <v>51</v>
      </c>
      <c r="E1531" s="7" t="s">
        <v>1604</v>
      </c>
      <c r="F1531" s="8">
        <v>50.622999999999998</v>
      </c>
      <c r="G1531" s="9"/>
      <c r="H1531" s="10">
        <f t="shared" si="39"/>
        <v>0</v>
      </c>
      <c r="I1531" s="81"/>
    </row>
    <row r="1532" spans="1:9" ht="90" x14ac:dyDescent="0.2">
      <c r="A1532" s="71" t="s">
        <v>1586</v>
      </c>
      <c r="B1532" s="71">
        <v>11</v>
      </c>
      <c r="C1532" s="71" t="s">
        <v>1605</v>
      </c>
      <c r="D1532" s="6" t="s">
        <v>89</v>
      </c>
      <c r="E1532" s="7" t="s">
        <v>1606</v>
      </c>
      <c r="F1532" s="8">
        <v>32.6</v>
      </c>
      <c r="G1532" s="9"/>
      <c r="H1532" s="10">
        <f t="shared" si="39"/>
        <v>0</v>
      </c>
      <c r="I1532" s="81"/>
    </row>
    <row r="1533" spans="1:9" x14ac:dyDescent="0.2">
      <c r="A1533" s="71" t="s">
        <v>1586</v>
      </c>
      <c r="B1533" s="71">
        <v>12</v>
      </c>
      <c r="C1533" s="71" t="s">
        <v>1607</v>
      </c>
      <c r="D1533" s="6" t="s">
        <v>89</v>
      </c>
      <c r="E1533" s="71" t="s">
        <v>1608</v>
      </c>
      <c r="F1533" s="8">
        <v>10</v>
      </c>
      <c r="G1533" s="9"/>
      <c r="H1533" s="10">
        <f t="shared" si="39"/>
        <v>0</v>
      </c>
      <c r="I1533" s="81"/>
    </row>
    <row r="1534" spans="1:9" ht="78.75" x14ac:dyDescent="0.2">
      <c r="A1534" s="71" t="s">
        <v>1586</v>
      </c>
      <c r="B1534" s="71">
        <v>13</v>
      </c>
      <c r="C1534" s="71" t="s">
        <v>1609</v>
      </c>
      <c r="D1534" s="6" t="s">
        <v>242</v>
      </c>
      <c r="E1534" s="7" t="s">
        <v>1610</v>
      </c>
      <c r="F1534" s="8">
        <v>86.8</v>
      </c>
      <c r="G1534" s="9"/>
      <c r="H1534" s="10">
        <f t="shared" si="39"/>
        <v>0</v>
      </c>
      <c r="I1534" s="81"/>
    </row>
    <row r="1535" spans="1:9" ht="112.5" x14ac:dyDescent="0.2">
      <c r="A1535" s="71" t="s">
        <v>1586</v>
      </c>
      <c r="B1535" s="71">
        <v>14</v>
      </c>
      <c r="C1535" s="71" t="s">
        <v>1611</v>
      </c>
      <c r="D1535" s="6" t="s">
        <v>28</v>
      </c>
      <c r="E1535" s="7" t="s">
        <v>1612</v>
      </c>
      <c r="F1535" s="8">
        <v>1097.883</v>
      </c>
      <c r="G1535" s="9"/>
      <c r="H1535" s="10">
        <f t="shared" si="39"/>
        <v>0</v>
      </c>
      <c r="I1535" s="81"/>
    </row>
    <row r="1536" spans="1:9" x14ac:dyDescent="0.2">
      <c r="E1536" s="4" t="s">
        <v>19</v>
      </c>
      <c r="F1536" s="4"/>
      <c r="G1536" s="4"/>
      <c r="H1536" s="12">
        <f>SUM(H1522:H1535)</f>
        <v>0</v>
      </c>
      <c r="I1536" s="81"/>
    </row>
    <row r="1537" spans="1:9" x14ac:dyDescent="0.2">
      <c r="I1537" s="81"/>
    </row>
    <row r="1538" spans="1:9" x14ac:dyDescent="0.2">
      <c r="C1538" s="4" t="s">
        <v>3</v>
      </c>
      <c r="D1538" s="5" t="s">
        <v>4</v>
      </c>
      <c r="E1538" s="4" t="s">
        <v>5</v>
      </c>
      <c r="I1538" s="81"/>
    </row>
    <row r="1539" spans="1:9" x14ac:dyDescent="0.2">
      <c r="C1539" s="4" t="s">
        <v>6</v>
      </c>
      <c r="D1539" s="5" t="s">
        <v>159</v>
      </c>
      <c r="E1539" s="4" t="s">
        <v>1372</v>
      </c>
      <c r="I1539" s="81"/>
    </row>
    <row r="1540" spans="1:9" x14ac:dyDescent="0.2">
      <c r="C1540" s="23" t="s">
        <v>40</v>
      </c>
      <c r="D1540" s="24" t="s">
        <v>159</v>
      </c>
      <c r="E1540" s="23" t="s">
        <v>643</v>
      </c>
      <c r="F1540" s="25"/>
      <c r="G1540" s="25"/>
      <c r="H1540" s="25"/>
      <c r="I1540" s="85">
        <f>H1565</f>
        <v>0</v>
      </c>
    </row>
    <row r="1541" spans="1:9" x14ac:dyDescent="0.2">
      <c r="I1541" s="81"/>
    </row>
    <row r="1542" spans="1:9" ht="146.25" x14ac:dyDescent="0.2">
      <c r="A1542" s="71" t="s">
        <v>1613</v>
      </c>
      <c r="B1542" s="71">
        <v>1</v>
      </c>
      <c r="C1542" s="71" t="s">
        <v>1614</v>
      </c>
      <c r="D1542" s="6" t="s">
        <v>23</v>
      </c>
      <c r="E1542" s="7" t="s">
        <v>1615</v>
      </c>
      <c r="F1542" s="8">
        <v>1</v>
      </c>
      <c r="G1542" s="9"/>
      <c r="H1542" s="10">
        <f t="shared" ref="H1542:H1564" si="40">ROUND(ROUND(G1542,2)*ROUND(F1542,3),2)</f>
        <v>0</v>
      </c>
      <c r="I1542" s="81"/>
    </row>
    <row r="1543" spans="1:9" ht="146.25" x14ac:dyDescent="0.2">
      <c r="A1543" s="71" t="s">
        <v>1613</v>
      </c>
      <c r="B1543" s="71">
        <v>2</v>
      </c>
      <c r="C1543" s="71" t="s">
        <v>1616</v>
      </c>
      <c r="D1543" s="6" t="s">
        <v>23</v>
      </c>
      <c r="E1543" s="7" t="s">
        <v>1617</v>
      </c>
      <c r="F1543" s="8">
        <v>1</v>
      </c>
      <c r="G1543" s="9"/>
      <c r="H1543" s="10">
        <f t="shared" si="40"/>
        <v>0</v>
      </c>
      <c r="I1543" s="81"/>
    </row>
    <row r="1544" spans="1:9" ht="146.25" x14ac:dyDescent="0.2">
      <c r="A1544" s="71" t="s">
        <v>1613</v>
      </c>
      <c r="B1544" s="71">
        <v>3</v>
      </c>
      <c r="C1544" s="71" t="s">
        <v>1618</v>
      </c>
      <c r="D1544" s="6" t="s">
        <v>23</v>
      </c>
      <c r="E1544" s="7" t="s">
        <v>1619</v>
      </c>
      <c r="F1544" s="8">
        <v>1</v>
      </c>
      <c r="G1544" s="9"/>
      <c r="H1544" s="10">
        <f t="shared" si="40"/>
        <v>0</v>
      </c>
      <c r="I1544" s="81"/>
    </row>
    <row r="1545" spans="1:9" ht="135" x14ac:dyDescent="0.2">
      <c r="A1545" s="71" t="s">
        <v>1613</v>
      </c>
      <c r="B1545" s="71">
        <v>4</v>
      </c>
      <c r="C1545" s="71" t="s">
        <v>1620</v>
      </c>
      <c r="D1545" s="6" t="s">
        <v>23</v>
      </c>
      <c r="E1545" s="7" t="s">
        <v>1621</v>
      </c>
      <c r="F1545" s="8">
        <v>1</v>
      </c>
      <c r="G1545" s="9"/>
      <c r="H1545" s="10">
        <f t="shared" si="40"/>
        <v>0</v>
      </c>
      <c r="I1545" s="81"/>
    </row>
    <row r="1546" spans="1:9" ht="135" x14ac:dyDescent="0.2">
      <c r="A1546" s="71" t="s">
        <v>1613</v>
      </c>
      <c r="B1546" s="71">
        <v>5</v>
      </c>
      <c r="C1546" s="71" t="s">
        <v>1622</v>
      </c>
      <c r="D1546" s="6" t="s">
        <v>23</v>
      </c>
      <c r="E1546" s="7" t="s">
        <v>1623</v>
      </c>
      <c r="F1546" s="8">
        <v>1</v>
      </c>
      <c r="G1546" s="9"/>
      <c r="H1546" s="10">
        <f t="shared" si="40"/>
        <v>0</v>
      </c>
      <c r="I1546" s="81"/>
    </row>
    <row r="1547" spans="1:9" ht="135" x14ac:dyDescent="0.2">
      <c r="A1547" s="71" t="s">
        <v>1613</v>
      </c>
      <c r="B1547" s="71">
        <v>6</v>
      </c>
      <c r="C1547" s="71" t="s">
        <v>1624</v>
      </c>
      <c r="D1547" s="6" t="s">
        <v>23</v>
      </c>
      <c r="E1547" s="7" t="s">
        <v>1625</v>
      </c>
      <c r="F1547" s="8">
        <v>1</v>
      </c>
      <c r="G1547" s="9"/>
      <c r="H1547" s="10">
        <f t="shared" si="40"/>
        <v>0</v>
      </c>
      <c r="I1547" s="81"/>
    </row>
    <row r="1548" spans="1:9" ht="123.75" x14ac:dyDescent="0.2">
      <c r="A1548" s="71" t="s">
        <v>1613</v>
      </c>
      <c r="B1548" s="71">
        <v>7</v>
      </c>
      <c r="C1548" s="71" t="s">
        <v>1626</v>
      </c>
      <c r="D1548" s="6" t="s">
        <v>89</v>
      </c>
      <c r="E1548" s="7" t="s">
        <v>1627</v>
      </c>
      <c r="F1548" s="8">
        <v>184.81</v>
      </c>
      <c r="G1548" s="9"/>
      <c r="H1548" s="10">
        <f t="shared" si="40"/>
        <v>0</v>
      </c>
      <c r="I1548" s="81"/>
    </row>
    <row r="1549" spans="1:9" ht="146.25" x14ac:dyDescent="0.2">
      <c r="A1549" s="71" t="s">
        <v>1613</v>
      </c>
      <c r="B1549" s="71">
        <v>8</v>
      </c>
      <c r="C1549" s="71" t="s">
        <v>1628</v>
      </c>
      <c r="D1549" s="6" t="s">
        <v>23</v>
      </c>
      <c r="E1549" s="7" t="s">
        <v>1629</v>
      </c>
      <c r="F1549" s="8">
        <v>2</v>
      </c>
      <c r="G1549" s="9"/>
      <c r="H1549" s="10">
        <f t="shared" si="40"/>
        <v>0</v>
      </c>
      <c r="I1549" s="81"/>
    </row>
    <row r="1550" spans="1:9" ht="112.5" x14ac:dyDescent="0.2">
      <c r="A1550" s="71" t="s">
        <v>1613</v>
      </c>
      <c r="B1550" s="71">
        <v>9</v>
      </c>
      <c r="C1550" s="71" t="s">
        <v>1630</v>
      </c>
      <c r="D1550" s="6" t="s">
        <v>23</v>
      </c>
      <c r="E1550" s="7" t="s">
        <v>1631</v>
      </c>
      <c r="F1550" s="8">
        <v>3</v>
      </c>
      <c r="G1550" s="9"/>
      <c r="H1550" s="10">
        <f t="shared" si="40"/>
        <v>0</v>
      </c>
      <c r="I1550" s="81"/>
    </row>
    <row r="1551" spans="1:9" ht="101.25" x14ac:dyDescent="0.2">
      <c r="A1551" s="71" t="s">
        <v>1613</v>
      </c>
      <c r="B1551" s="71">
        <v>10</v>
      </c>
      <c r="C1551" s="71" t="s">
        <v>1632</v>
      </c>
      <c r="D1551" s="6" t="s">
        <v>23</v>
      </c>
      <c r="E1551" s="7" t="s">
        <v>1633</v>
      </c>
      <c r="F1551" s="8">
        <v>9</v>
      </c>
      <c r="G1551" s="9"/>
      <c r="H1551" s="10">
        <f t="shared" si="40"/>
        <v>0</v>
      </c>
      <c r="I1551" s="81"/>
    </row>
    <row r="1552" spans="1:9" ht="90" x14ac:dyDescent="0.2">
      <c r="A1552" s="71" t="s">
        <v>1613</v>
      </c>
      <c r="B1552" s="71">
        <v>11</v>
      </c>
      <c r="C1552" s="71" t="s">
        <v>1634</v>
      </c>
      <c r="D1552" s="6" t="s">
        <v>23</v>
      </c>
      <c r="E1552" s="7" t="s">
        <v>1635</v>
      </c>
      <c r="F1552" s="8">
        <v>1</v>
      </c>
      <c r="G1552" s="9"/>
      <c r="H1552" s="10">
        <f t="shared" si="40"/>
        <v>0</v>
      </c>
      <c r="I1552" s="81"/>
    </row>
    <row r="1553" spans="1:9" ht="90" x14ac:dyDescent="0.2">
      <c r="A1553" s="71" t="s">
        <v>1613</v>
      </c>
      <c r="B1553" s="71">
        <v>12</v>
      </c>
      <c r="C1553" s="71" t="s">
        <v>1636</v>
      </c>
      <c r="D1553" s="6" t="s">
        <v>23</v>
      </c>
      <c r="E1553" s="7" t="s">
        <v>1637</v>
      </c>
      <c r="F1553" s="8">
        <v>1</v>
      </c>
      <c r="G1553" s="9"/>
      <c r="H1553" s="10">
        <f t="shared" si="40"/>
        <v>0</v>
      </c>
      <c r="I1553" s="81"/>
    </row>
    <row r="1554" spans="1:9" ht="146.25" x14ac:dyDescent="0.2">
      <c r="A1554" s="71" t="s">
        <v>1613</v>
      </c>
      <c r="B1554" s="71">
        <v>13</v>
      </c>
      <c r="C1554" s="71" t="s">
        <v>1638</v>
      </c>
      <c r="D1554" s="6" t="s">
        <v>23</v>
      </c>
      <c r="E1554" s="7" t="s">
        <v>1639</v>
      </c>
      <c r="F1554" s="8">
        <v>1</v>
      </c>
      <c r="G1554" s="9"/>
      <c r="H1554" s="10">
        <f t="shared" si="40"/>
        <v>0</v>
      </c>
      <c r="I1554" s="81"/>
    </row>
    <row r="1555" spans="1:9" ht="146.25" x14ac:dyDescent="0.2">
      <c r="A1555" s="71" t="s">
        <v>1613</v>
      </c>
      <c r="B1555" s="71">
        <v>14</v>
      </c>
      <c r="C1555" s="71" t="s">
        <v>1640</v>
      </c>
      <c r="D1555" s="6" t="s">
        <v>23</v>
      </c>
      <c r="E1555" s="7" t="s">
        <v>1641</v>
      </c>
      <c r="F1555" s="8">
        <v>1</v>
      </c>
      <c r="G1555" s="9"/>
      <c r="H1555" s="10">
        <f t="shared" si="40"/>
        <v>0</v>
      </c>
      <c r="I1555" s="81"/>
    </row>
    <row r="1556" spans="1:9" ht="78.75" x14ac:dyDescent="0.2">
      <c r="A1556" s="71" t="s">
        <v>1613</v>
      </c>
      <c r="B1556" s="71">
        <v>15</v>
      </c>
      <c r="C1556" s="71" t="s">
        <v>1642</v>
      </c>
      <c r="D1556" s="6" t="s">
        <v>242</v>
      </c>
      <c r="E1556" s="7" t="s">
        <v>1643</v>
      </c>
      <c r="F1556" s="8">
        <v>300</v>
      </c>
      <c r="G1556" s="9"/>
      <c r="H1556" s="10">
        <f t="shared" si="40"/>
        <v>0</v>
      </c>
      <c r="I1556" s="81"/>
    </row>
    <row r="1557" spans="1:9" ht="78.75" x14ac:dyDescent="0.2">
      <c r="A1557" s="71" t="s">
        <v>1613</v>
      </c>
      <c r="B1557" s="71">
        <v>16</v>
      </c>
      <c r="C1557" s="71" t="s">
        <v>1644</v>
      </c>
      <c r="D1557" s="6" t="s">
        <v>242</v>
      </c>
      <c r="E1557" s="7" t="s">
        <v>1645</v>
      </c>
      <c r="F1557" s="8">
        <v>60</v>
      </c>
      <c r="G1557" s="9"/>
      <c r="H1557" s="10">
        <f t="shared" si="40"/>
        <v>0</v>
      </c>
      <c r="I1557" s="81"/>
    </row>
    <row r="1558" spans="1:9" ht="56.25" x14ac:dyDescent="0.2">
      <c r="A1558" s="71" t="s">
        <v>1613</v>
      </c>
      <c r="B1558" s="71">
        <v>17</v>
      </c>
      <c r="C1558" s="71" t="s">
        <v>1646</v>
      </c>
      <c r="D1558" s="6" t="s">
        <v>89</v>
      </c>
      <c r="E1558" s="7" t="s">
        <v>1647</v>
      </c>
      <c r="F1558" s="8">
        <v>195.92</v>
      </c>
      <c r="G1558" s="9"/>
      <c r="H1558" s="10">
        <f t="shared" si="40"/>
        <v>0</v>
      </c>
      <c r="I1558" s="81"/>
    </row>
    <row r="1559" spans="1:9" ht="112.5" x14ac:dyDescent="0.2">
      <c r="A1559" s="71" t="s">
        <v>1613</v>
      </c>
      <c r="B1559" s="71">
        <v>18</v>
      </c>
      <c r="C1559" s="71" t="s">
        <v>1648</v>
      </c>
      <c r="D1559" s="6" t="s">
        <v>23</v>
      </c>
      <c r="E1559" s="7" t="s">
        <v>1649</v>
      </c>
      <c r="F1559" s="8">
        <v>34</v>
      </c>
      <c r="G1559" s="9"/>
      <c r="H1559" s="10">
        <f t="shared" si="40"/>
        <v>0</v>
      </c>
      <c r="I1559" s="81"/>
    </row>
    <row r="1560" spans="1:9" ht="101.25" x14ac:dyDescent="0.2">
      <c r="A1560" s="71" t="s">
        <v>1613</v>
      </c>
      <c r="B1560" s="71">
        <v>19</v>
      </c>
      <c r="C1560" s="71" t="s">
        <v>1650</v>
      </c>
      <c r="D1560" s="6" t="s">
        <v>23</v>
      </c>
      <c r="E1560" s="7" t="s">
        <v>1651</v>
      </c>
      <c r="F1560" s="8">
        <v>11</v>
      </c>
      <c r="G1560" s="9"/>
      <c r="H1560" s="10">
        <f t="shared" si="40"/>
        <v>0</v>
      </c>
      <c r="I1560" s="81"/>
    </row>
    <row r="1561" spans="1:9" ht="101.25" x14ac:dyDescent="0.2">
      <c r="A1561" s="71" t="s">
        <v>1613</v>
      </c>
      <c r="B1561" s="71">
        <v>20</v>
      </c>
      <c r="C1561" s="71" t="s">
        <v>1652</v>
      </c>
      <c r="D1561" s="6" t="s">
        <v>23</v>
      </c>
      <c r="E1561" s="7" t="s">
        <v>1653</v>
      </c>
      <c r="F1561" s="8">
        <v>2</v>
      </c>
      <c r="G1561" s="9"/>
      <c r="H1561" s="10">
        <f t="shared" si="40"/>
        <v>0</v>
      </c>
      <c r="I1561" s="81"/>
    </row>
    <row r="1562" spans="1:9" ht="101.25" x14ac:dyDescent="0.2">
      <c r="A1562" s="71" t="s">
        <v>1613</v>
      </c>
      <c r="B1562" s="71">
        <v>21</v>
      </c>
      <c r="C1562" s="71" t="s">
        <v>1654</v>
      </c>
      <c r="D1562" s="6" t="s">
        <v>23</v>
      </c>
      <c r="E1562" s="7" t="s">
        <v>1655</v>
      </c>
      <c r="F1562" s="8">
        <v>2</v>
      </c>
      <c r="G1562" s="9"/>
      <c r="H1562" s="10">
        <f t="shared" si="40"/>
        <v>0</v>
      </c>
      <c r="I1562" s="81"/>
    </row>
    <row r="1563" spans="1:9" ht="101.25" x14ac:dyDescent="0.2">
      <c r="A1563" s="71" t="s">
        <v>1613</v>
      </c>
      <c r="B1563" s="71">
        <v>22</v>
      </c>
      <c r="C1563" s="71" t="s">
        <v>1656</v>
      </c>
      <c r="D1563" s="6" t="s">
        <v>23</v>
      </c>
      <c r="E1563" s="7" t="s">
        <v>1657</v>
      </c>
      <c r="F1563" s="8">
        <v>3</v>
      </c>
      <c r="G1563" s="9"/>
      <c r="H1563" s="10">
        <f t="shared" si="40"/>
        <v>0</v>
      </c>
      <c r="I1563" s="81"/>
    </row>
    <row r="1564" spans="1:9" ht="101.25" x14ac:dyDescent="0.2">
      <c r="A1564" s="71" t="s">
        <v>1613</v>
      </c>
      <c r="B1564" s="71">
        <v>23</v>
      </c>
      <c r="C1564" s="71" t="s">
        <v>1658</v>
      </c>
      <c r="D1564" s="6" t="s">
        <v>23</v>
      </c>
      <c r="E1564" s="7" t="s">
        <v>1659</v>
      </c>
      <c r="F1564" s="8">
        <v>1</v>
      </c>
      <c r="G1564" s="9"/>
      <c r="H1564" s="10">
        <f t="shared" si="40"/>
        <v>0</v>
      </c>
      <c r="I1564" s="81"/>
    </row>
    <row r="1565" spans="1:9" x14ac:dyDescent="0.2">
      <c r="E1565" s="4" t="s">
        <v>19</v>
      </c>
      <c r="F1565" s="4"/>
      <c r="G1565" s="4"/>
      <c r="H1565" s="12">
        <f>SUM(H1542:H1564)</f>
        <v>0</v>
      </c>
      <c r="I1565" s="81"/>
    </row>
    <row r="1566" spans="1:9" x14ac:dyDescent="0.2">
      <c r="I1566" s="81"/>
    </row>
    <row r="1567" spans="1:9" x14ac:dyDescent="0.2">
      <c r="C1567" s="4" t="s">
        <v>3</v>
      </c>
      <c r="D1567" s="5" t="s">
        <v>4</v>
      </c>
      <c r="E1567" s="4" t="s">
        <v>5</v>
      </c>
      <c r="I1567" s="81"/>
    </row>
    <row r="1568" spans="1:9" x14ac:dyDescent="0.2">
      <c r="C1568" s="4" t="s">
        <v>6</v>
      </c>
      <c r="D1568" s="5" t="s">
        <v>159</v>
      </c>
      <c r="E1568" s="4" t="s">
        <v>1372</v>
      </c>
      <c r="I1568" s="81"/>
    </row>
    <row r="1569" spans="1:9" x14ac:dyDescent="0.2">
      <c r="C1569" s="37" t="s">
        <v>40</v>
      </c>
      <c r="D1569" s="38" t="s">
        <v>219</v>
      </c>
      <c r="E1569" s="37" t="s">
        <v>1660</v>
      </c>
      <c r="F1569" s="39"/>
      <c r="G1569" s="39"/>
      <c r="H1569" s="39"/>
      <c r="I1569" s="85">
        <f>H1582</f>
        <v>0</v>
      </c>
    </row>
    <row r="1570" spans="1:9" x14ac:dyDescent="0.2">
      <c r="C1570" s="4"/>
      <c r="D1570" s="5"/>
      <c r="E1570" s="4"/>
      <c r="I1570" s="81"/>
    </row>
    <row r="1571" spans="1:9" ht="56.25" x14ac:dyDescent="0.2">
      <c r="A1571" s="71" t="s">
        <v>1661</v>
      </c>
      <c r="B1571" s="71">
        <v>1</v>
      </c>
      <c r="C1571" s="71" t="s">
        <v>1662</v>
      </c>
      <c r="D1571" s="6" t="s">
        <v>23</v>
      </c>
      <c r="E1571" s="7" t="s">
        <v>1663</v>
      </c>
      <c r="F1571" s="8">
        <v>12</v>
      </c>
      <c r="G1571" s="9"/>
      <c r="H1571" s="10">
        <f t="shared" ref="H1571:H1581" si="41">ROUND(ROUND(G1571,2)*ROUND(F1571,3),2)</f>
        <v>0</v>
      </c>
      <c r="I1571" s="81"/>
    </row>
    <row r="1572" spans="1:9" ht="67.5" x14ac:dyDescent="0.2">
      <c r="A1572" s="71" t="s">
        <v>1661</v>
      </c>
      <c r="B1572" s="71">
        <v>2</v>
      </c>
      <c r="C1572" s="71" t="s">
        <v>1664</v>
      </c>
      <c r="D1572" s="6" t="s">
        <v>23</v>
      </c>
      <c r="E1572" s="7" t="s">
        <v>1665</v>
      </c>
      <c r="F1572" s="8">
        <v>1</v>
      </c>
      <c r="G1572" s="9"/>
      <c r="H1572" s="10">
        <f t="shared" si="41"/>
        <v>0</v>
      </c>
      <c r="I1572" s="81"/>
    </row>
    <row r="1573" spans="1:9" ht="90" x14ac:dyDescent="0.2">
      <c r="A1573" s="71" t="s">
        <v>1661</v>
      </c>
      <c r="B1573" s="71">
        <v>3</v>
      </c>
      <c r="C1573" s="71" t="s">
        <v>1666</v>
      </c>
      <c r="D1573" s="6" t="s">
        <v>23</v>
      </c>
      <c r="E1573" s="7" t="s">
        <v>1667</v>
      </c>
      <c r="F1573" s="8">
        <v>2</v>
      </c>
      <c r="G1573" s="9"/>
      <c r="H1573" s="10">
        <f t="shared" si="41"/>
        <v>0</v>
      </c>
      <c r="I1573" s="81"/>
    </row>
    <row r="1574" spans="1:9" ht="90" x14ac:dyDescent="0.2">
      <c r="A1574" s="71" t="s">
        <v>1661</v>
      </c>
      <c r="B1574" s="71">
        <v>4</v>
      </c>
      <c r="C1574" s="71" t="s">
        <v>1668</v>
      </c>
      <c r="D1574" s="6" t="s">
        <v>23</v>
      </c>
      <c r="E1574" s="7" t="s">
        <v>1669</v>
      </c>
      <c r="F1574" s="8">
        <v>1</v>
      </c>
      <c r="G1574" s="9"/>
      <c r="H1574" s="10">
        <f t="shared" si="41"/>
        <v>0</v>
      </c>
      <c r="I1574" s="81"/>
    </row>
    <row r="1575" spans="1:9" ht="67.5" x14ac:dyDescent="0.2">
      <c r="A1575" s="71" t="s">
        <v>1661</v>
      </c>
      <c r="B1575" s="71">
        <v>5</v>
      </c>
      <c r="C1575" s="71" t="s">
        <v>1670</v>
      </c>
      <c r="D1575" s="6" t="s">
        <v>23</v>
      </c>
      <c r="E1575" s="7" t="s">
        <v>1671</v>
      </c>
      <c r="F1575" s="8">
        <v>1</v>
      </c>
      <c r="G1575" s="9"/>
      <c r="H1575" s="10">
        <f t="shared" si="41"/>
        <v>0</v>
      </c>
      <c r="I1575" s="81"/>
    </row>
    <row r="1576" spans="1:9" ht="90" x14ac:dyDescent="0.2">
      <c r="A1576" s="71" t="s">
        <v>1661</v>
      </c>
      <c r="B1576" s="71">
        <v>6</v>
      </c>
      <c r="C1576" s="71" t="s">
        <v>1672</v>
      </c>
      <c r="D1576" s="6" t="s">
        <v>23</v>
      </c>
      <c r="E1576" s="7" t="s">
        <v>1673</v>
      </c>
      <c r="F1576" s="8">
        <v>1</v>
      </c>
      <c r="G1576" s="9"/>
      <c r="H1576" s="10">
        <f t="shared" si="41"/>
        <v>0</v>
      </c>
      <c r="I1576" s="81"/>
    </row>
    <row r="1577" spans="1:9" ht="101.25" x14ac:dyDescent="0.2">
      <c r="A1577" s="71" t="s">
        <v>1661</v>
      </c>
      <c r="B1577" s="71">
        <v>7</v>
      </c>
      <c r="C1577" s="71" t="s">
        <v>1674</v>
      </c>
      <c r="D1577" s="6" t="s">
        <v>23</v>
      </c>
      <c r="E1577" s="7" t="s">
        <v>1675</v>
      </c>
      <c r="F1577" s="8">
        <v>2</v>
      </c>
      <c r="G1577" s="9"/>
      <c r="H1577" s="10">
        <f t="shared" si="41"/>
        <v>0</v>
      </c>
      <c r="I1577" s="81"/>
    </row>
    <row r="1578" spans="1:9" ht="90" x14ac:dyDescent="0.2">
      <c r="A1578" s="71" t="s">
        <v>1661</v>
      </c>
      <c r="B1578" s="71">
        <v>8</v>
      </c>
      <c r="C1578" s="71" t="s">
        <v>1676</v>
      </c>
      <c r="D1578" s="6" t="s">
        <v>242</v>
      </c>
      <c r="E1578" s="7" t="s">
        <v>1677</v>
      </c>
      <c r="F1578" s="8">
        <v>36.5</v>
      </c>
      <c r="G1578" s="9"/>
      <c r="H1578" s="10">
        <f t="shared" si="41"/>
        <v>0</v>
      </c>
      <c r="I1578" s="81"/>
    </row>
    <row r="1579" spans="1:9" ht="67.5" x14ac:dyDescent="0.2">
      <c r="A1579" s="71" t="s">
        <v>1661</v>
      </c>
      <c r="B1579" s="71">
        <v>9</v>
      </c>
      <c r="C1579" s="71" t="s">
        <v>1678</v>
      </c>
      <c r="D1579" s="6" t="s">
        <v>23</v>
      </c>
      <c r="E1579" s="7" t="s">
        <v>1679</v>
      </c>
      <c r="F1579" s="8">
        <v>3</v>
      </c>
      <c r="G1579" s="9"/>
      <c r="H1579" s="10">
        <f t="shared" si="41"/>
        <v>0</v>
      </c>
      <c r="I1579" s="81"/>
    </row>
    <row r="1580" spans="1:9" ht="78.75" x14ac:dyDescent="0.2">
      <c r="A1580" s="71" t="s">
        <v>1661</v>
      </c>
      <c r="B1580" s="71">
        <v>10</v>
      </c>
      <c r="C1580" s="71" t="s">
        <v>1680</v>
      </c>
      <c r="D1580" s="6" t="s">
        <v>23</v>
      </c>
      <c r="E1580" s="7" t="s">
        <v>1681</v>
      </c>
      <c r="F1580" s="8">
        <v>2</v>
      </c>
      <c r="G1580" s="9"/>
      <c r="H1580" s="10">
        <f t="shared" si="41"/>
        <v>0</v>
      </c>
      <c r="I1580" s="81"/>
    </row>
    <row r="1581" spans="1:9" ht="78.75" x14ac:dyDescent="0.2">
      <c r="A1581" s="71" t="s">
        <v>1661</v>
      </c>
      <c r="B1581" s="71">
        <v>11</v>
      </c>
      <c r="C1581" s="71" t="s">
        <v>1682</v>
      </c>
      <c r="D1581" s="6" t="s">
        <v>23</v>
      </c>
      <c r="E1581" s="7" t="s">
        <v>1683</v>
      </c>
      <c r="F1581" s="8">
        <v>2</v>
      </c>
      <c r="G1581" s="9"/>
      <c r="H1581" s="10">
        <f t="shared" si="41"/>
        <v>0</v>
      </c>
      <c r="I1581" s="81"/>
    </row>
    <row r="1582" spans="1:9" x14ac:dyDescent="0.2">
      <c r="E1582" s="4" t="s">
        <v>19</v>
      </c>
      <c r="F1582" s="4"/>
      <c r="G1582" s="4"/>
      <c r="H1582" s="12">
        <f>SUM(H1571:H1581)</f>
        <v>0</v>
      </c>
      <c r="I1582" s="81"/>
    </row>
    <row r="1583" spans="1:9" x14ac:dyDescent="0.2">
      <c r="I1583" s="81"/>
    </row>
    <row r="1584" spans="1:9" x14ac:dyDescent="0.2">
      <c r="C1584" s="4" t="s">
        <v>3</v>
      </c>
      <c r="D1584" s="5" t="s">
        <v>4</v>
      </c>
      <c r="E1584" s="4" t="s">
        <v>5</v>
      </c>
      <c r="I1584" s="81"/>
    </row>
    <row r="1585" spans="1:9" x14ac:dyDescent="0.2">
      <c r="C1585" s="4" t="s">
        <v>6</v>
      </c>
      <c r="D1585" s="5" t="s">
        <v>159</v>
      </c>
      <c r="E1585" s="4" t="s">
        <v>1372</v>
      </c>
      <c r="I1585" s="81"/>
    </row>
    <row r="1586" spans="1:9" x14ac:dyDescent="0.2">
      <c r="C1586" s="23" t="s">
        <v>40</v>
      </c>
      <c r="D1586" s="24" t="s">
        <v>238</v>
      </c>
      <c r="E1586" s="23" t="s">
        <v>911</v>
      </c>
      <c r="F1586" s="25"/>
      <c r="G1586" s="25"/>
      <c r="H1586" s="25"/>
      <c r="I1586" s="85">
        <f>H1593+H1606+H1618+H1628</f>
        <v>0</v>
      </c>
    </row>
    <row r="1587" spans="1:9" x14ac:dyDescent="0.2">
      <c r="C1587" s="26" t="s">
        <v>74</v>
      </c>
      <c r="D1587" s="27" t="s">
        <v>4</v>
      </c>
      <c r="E1587" s="26" t="s">
        <v>1684</v>
      </c>
      <c r="F1587" s="28"/>
      <c r="G1587" s="28"/>
      <c r="H1587" s="36"/>
      <c r="I1587" s="81"/>
    </row>
    <row r="1588" spans="1:9" x14ac:dyDescent="0.2">
      <c r="C1588" s="4" t="s">
        <v>221</v>
      </c>
      <c r="D1588" s="5" t="s">
        <v>4</v>
      </c>
      <c r="E1588" s="41" t="s">
        <v>1522</v>
      </c>
      <c r="H1588" s="29"/>
      <c r="I1588" s="81"/>
    </row>
    <row r="1589" spans="1:9" x14ac:dyDescent="0.2">
      <c r="I1589" s="81"/>
    </row>
    <row r="1590" spans="1:9" x14ac:dyDescent="0.2">
      <c r="A1590" s="71" t="s">
        <v>1685</v>
      </c>
      <c r="B1590" s="71">
        <v>1</v>
      </c>
      <c r="C1590" s="71" t="s">
        <v>1686</v>
      </c>
      <c r="D1590" s="6" t="s">
        <v>89</v>
      </c>
      <c r="E1590" s="71" t="s">
        <v>1687</v>
      </c>
      <c r="F1590" s="8">
        <v>350</v>
      </c>
      <c r="G1590" s="9"/>
      <c r="H1590" s="10">
        <f>ROUND(ROUND(G1590,2)*ROUND(F1590,3),2)</f>
        <v>0</v>
      </c>
      <c r="I1590" s="81"/>
    </row>
    <row r="1591" spans="1:9" x14ac:dyDescent="0.2">
      <c r="A1591" s="71" t="s">
        <v>1685</v>
      </c>
      <c r="B1591" s="71">
        <v>2</v>
      </c>
      <c r="C1591" s="71" t="s">
        <v>1688</v>
      </c>
      <c r="D1591" s="6" t="s">
        <v>51</v>
      </c>
      <c r="E1591" s="71" t="s">
        <v>1689</v>
      </c>
      <c r="F1591" s="8">
        <v>0.49</v>
      </c>
      <c r="G1591" s="9"/>
      <c r="H1591" s="10">
        <f>ROUND(ROUND(G1591,2)*ROUND(F1591,3),2)</f>
        <v>0</v>
      </c>
      <c r="I1591" s="81"/>
    </row>
    <row r="1592" spans="1:9" x14ac:dyDescent="0.2">
      <c r="A1592" s="71" t="s">
        <v>1685</v>
      </c>
      <c r="B1592" s="71">
        <v>3</v>
      </c>
      <c r="C1592" s="71" t="s">
        <v>1690</v>
      </c>
      <c r="D1592" s="6" t="s">
        <v>51</v>
      </c>
      <c r="E1592" s="71" t="s">
        <v>1691</v>
      </c>
      <c r="F1592" s="8">
        <v>42</v>
      </c>
      <c r="G1592" s="9"/>
      <c r="H1592" s="10">
        <f>ROUND(ROUND(G1592,2)*ROUND(F1592,3),2)</f>
        <v>0</v>
      </c>
      <c r="I1592" s="81"/>
    </row>
    <row r="1593" spans="1:9" x14ac:dyDescent="0.2">
      <c r="E1593" s="4" t="s">
        <v>19</v>
      </c>
      <c r="F1593" s="4"/>
      <c r="G1593" s="4"/>
      <c r="H1593" s="12">
        <f>SUM(H1590:H1592)</f>
        <v>0</v>
      </c>
      <c r="I1593" s="81"/>
    </row>
    <row r="1594" spans="1:9" x14ac:dyDescent="0.2">
      <c r="I1594" s="81"/>
    </row>
    <row r="1595" spans="1:9" x14ac:dyDescent="0.2">
      <c r="C1595" s="4" t="s">
        <v>3</v>
      </c>
      <c r="D1595" s="5" t="s">
        <v>4</v>
      </c>
      <c r="E1595" s="4" t="s">
        <v>5</v>
      </c>
      <c r="I1595" s="81"/>
    </row>
    <row r="1596" spans="1:9" x14ac:dyDescent="0.2">
      <c r="C1596" s="4" t="s">
        <v>6</v>
      </c>
      <c r="D1596" s="5" t="s">
        <v>159</v>
      </c>
      <c r="E1596" s="4" t="s">
        <v>1372</v>
      </c>
      <c r="I1596" s="81"/>
    </row>
    <row r="1597" spans="1:9" x14ac:dyDescent="0.2">
      <c r="C1597" s="4" t="s">
        <v>40</v>
      </c>
      <c r="D1597" s="5" t="s">
        <v>238</v>
      </c>
      <c r="E1597" s="4" t="s">
        <v>911</v>
      </c>
      <c r="I1597" s="81"/>
    </row>
    <row r="1598" spans="1:9" x14ac:dyDescent="0.2">
      <c r="C1598" s="4" t="s">
        <v>74</v>
      </c>
      <c r="D1598" s="5" t="s">
        <v>4</v>
      </c>
      <c r="E1598" s="4" t="s">
        <v>1684</v>
      </c>
      <c r="I1598" s="81"/>
    </row>
    <row r="1599" spans="1:9" x14ac:dyDescent="0.2">
      <c r="C1599" s="4" t="s">
        <v>221</v>
      </c>
      <c r="D1599" s="5" t="s">
        <v>38</v>
      </c>
      <c r="E1599" s="41" t="s">
        <v>1692</v>
      </c>
      <c r="H1599" s="29"/>
      <c r="I1599" s="81"/>
    </row>
    <row r="1600" spans="1:9" x14ac:dyDescent="0.2">
      <c r="I1600" s="81"/>
    </row>
    <row r="1601" spans="1:9" x14ac:dyDescent="0.2">
      <c r="A1601" s="71" t="s">
        <v>1693</v>
      </c>
      <c r="B1601" s="71">
        <v>1</v>
      </c>
      <c r="C1601" s="71" t="s">
        <v>1694</v>
      </c>
      <c r="D1601" s="6" t="s">
        <v>89</v>
      </c>
      <c r="E1601" s="71" t="s">
        <v>1695</v>
      </c>
      <c r="F1601" s="8">
        <v>550</v>
      </c>
      <c r="G1601" s="9"/>
      <c r="H1601" s="10">
        <f>ROUND(ROUND(G1601,2)*ROUND(F1601,3),2)</f>
        <v>0</v>
      </c>
      <c r="I1601" s="81"/>
    </row>
    <row r="1602" spans="1:9" x14ac:dyDescent="0.2">
      <c r="A1602" s="71" t="s">
        <v>1693</v>
      </c>
      <c r="B1602" s="71">
        <v>2</v>
      </c>
      <c r="C1602" s="71" t="s">
        <v>1696</v>
      </c>
      <c r="D1602" s="6" t="s">
        <v>89</v>
      </c>
      <c r="E1602" s="71" t="s">
        <v>1697</v>
      </c>
      <c r="F1602" s="8">
        <v>35</v>
      </c>
      <c r="G1602" s="9"/>
      <c r="H1602" s="10">
        <f>ROUND(ROUND(G1602,2)*ROUND(F1602,3),2)</f>
        <v>0</v>
      </c>
      <c r="I1602" s="81"/>
    </row>
    <row r="1603" spans="1:9" x14ac:dyDescent="0.2">
      <c r="A1603" s="71" t="s">
        <v>1693</v>
      </c>
      <c r="B1603" s="71">
        <v>3</v>
      </c>
      <c r="C1603" s="71" t="s">
        <v>1698</v>
      </c>
      <c r="D1603" s="6" t="s">
        <v>89</v>
      </c>
      <c r="E1603" s="71" t="s">
        <v>1699</v>
      </c>
      <c r="F1603" s="8">
        <v>83</v>
      </c>
      <c r="G1603" s="9"/>
      <c r="H1603" s="10">
        <f>ROUND(ROUND(G1603,2)*ROUND(F1603,3),2)</f>
        <v>0</v>
      </c>
      <c r="I1603" s="81"/>
    </row>
    <row r="1604" spans="1:9" x14ac:dyDescent="0.2">
      <c r="A1604" s="71" t="s">
        <v>1693</v>
      </c>
      <c r="B1604" s="71">
        <v>4</v>
      </c>
      <c r="C1604" s="71" t="s">
        <v>1700</v>
      </c>
      <c r="D1604" s="6" t="s">
        <v>89</v>
      </c>
      <c r="E1604" s="71" t="s">
        <v>1701</v>
      </c>
      <c r="F1604" s="8">
        <v>40</v>
      </c>
      <c r="G1604" s="9"/>
      <c r="H1604" s="10">
        <f>ROUND(ROUND(G1604,2)*ROUND(F1604,3),2)</f>
        <v>0</v>
      </c>
      <c r="I1604" s="81"/>
    </row>
    <row r="1605" spans="1:9" x14ac:dyDescent="0.2">
      <c r="A1605" s="71" t="s">
        <v>1693</v>
      </c>
      <c r="B1605" s="71">
        <v>5</v>
      </c>
      <c r="C1605" s="71" t="s">
        <v>1702</v>
      </c>
      <c r="D1605" s="6" t="s">
        <v>23</v>
      </c>
      <c r="E1605" s="71" t="s">
        <v>1703</v>
      </c>
      <c r="F1605" s="8">
        <v>20</v>
      </c>
      <c r="G1605" s="9"/>
      <c r="H1605" s="10">
        <f>ROUND(ROUND(G1605,2)*ROUND(F1605,3),2)</f>
        <v>0</v>
      </c>
      <c r="I1605" s="81"/>
    </row>
    <row r="1606" spans="1:9" x14ac:dyDescent="0.2">
      <c r="E1606" s="4" t="s">
        <v>19</v>
      </c>
      <c r="F1606" s="4"/>
      <c r="G1606" s="4"/>
      <c r="H1606" s="12">
        <f>SUM(H1601:H1605)</f>
        <v>0</v>
      </c>
      <c r="I1606" s="81"/>
    </row>
    <row r="1607" spans="1:9" x14ac:dyDescent="0.2">
      <c r="I1607" s="81"/>
    </row>
    <row r="1608" spans="1:9" x14ac:dyDescent="0.2">
      <c r="C1608" s="4" t="s">
        <v>3</v>
      </c>
      <c r="D1608" s="5" t="s">
        <v>4</v>
      </c>
      <c r="E1608" s="4" t="s">
        <v>5</v>
      </c>
      <c r="I1608" s="81"/>
    </row>
    <row r="1609" spans="1:9" x14ac:dyDescent="0.2">
      <c r="C1609" s="4" t="s">
        <v>6</v>
      </c>
      <c r="D1609" s="5" t="s">
        <v>159</v>
      </c>
      <c r="E1609" s="4" t="s">
        <v>1372</v>
      </c>
      <c r="I1609" s="81"/>
    </row>
    <row r="1610" spans="1:9" x14ac:dyDescent="0.2">
      <c r="C1610" s="4" t="s">
        <v>40</v>
      </c>
      <c r="D1610" s="5" t="s">
        <v>238</v>
      </c>
      <c r="E1610" s="4" t="s">
        <v>911</v>
      </c>
      <c r="I1610" s="81"/>
    </row>
    <row r="1611" spans="1:9" x14ac:dyDescent="0.2">
      <c r="C1611" s="4" t="s">
        <v>74</v>
      </c>
      <c r="D1611" s="5" t="s">
        <v>4</v>
      </c>
      <c r="E1611" s="4" t="s">
        <v>1684</v>
      </c>
      <c r="I1611" s="81"/>
    </row>
    <row r="1612" spans="1:9" x14ac:dyDescent="0.2">
      <c r="C1612" s="4" t="s">
        <v>221</v>
      </c>
      <c r="D1612" s="5" t="s">
        <v>85</v>
      </c>
      <c r="E1612" s="41" t="s">
        <v>1704</v>
      </c>
      <c r="H1612" s="29"/>
      <c r="I1612" s="81"/>
    </row>
    <row r="1613" spans="1:9" x14ac:dyDescent="0.2">
      <c r="I1613" s="81"/>
    </row>
    <row r="1614" spans="1:9" ht="33.75" x14ac:dyDescent="0.2">
      <c r="A1614" s="71" t="s">
        <v>1705</v>
      </c>
      <c r="B1614" s="71">
        <v>1</v>
      </c>
      <c r="C1614" s="71" t="s">
        <v>1706</v>
      </c>
      <c r="D1614" s="6" t="s">
        <v>23</v>
      </c>
      <c r="E1614" s="7" t="s">
        <v>1707</v>
      </c>
      <c r="F1614" s="8">
        <v>28</v>
      </c>
      <c r="G1614" s="9"/>
      <c r="H1614" s="10">
        <f>ROUND(ROUND(G1614,2)*ROUND(F1614,3),2)</f>
        <v>0</v>
      </c>
      <c r="I1614" s="81"/>
    </row>
    <row r="1615" spans="1:9" ht="33.75" x14ac:dyDescent="0.2">
      <c r="A1615" s="71" t="s">
        <v>1705</v>
      </c>
      <c r="B1615" s="71">
        <v>2</v>
      </c>
      <c r="C1615" s="71" t="s">
        <v>1708</v>
      </c>
      <c r="D1615" s="6" t="s">
        <v>23</v>
      </c>
      <c r="E1615" s="7" t="s">
        <v>1709</v>
      </c>
      <c r="F1615" s="8">
        <v>10</v>
      </c>
      <c r="G1615" s="9"/>
      <c r="H1615" s="10">
        <f>ROUND(ROUND(G1615,2)*ROUND(F1615,3),2)</f>
        <v>0</v>
      </c>
      <c r="I1615" s="81"/>
    </row>
    <row r="1616" spans="1:9" ht="123.75" x14ac:dyDescent="0.2">
      <c r="A1616" s="71" t="s">
        <v>1705</v>
      </c>
      <c r="B1616" s="71">
        <v>3</v>
      </c>
      <c r="C1616" s="71" t="s">
        <v>1710</v>
      </c>
      <c r="D1616" s="6" t="s">
        <v>23</v>
      </c>
      <c r="E1616" s="7" t="s">
        <v>1711</v>
      </c>
      <c r="F1616" s="8">
        <v>8</v>
      </c>
      <c r="G1616" s="9"/>
      <c r="H1616" s="10">
        <f>ROUND(ROUND(G1616,2)*ROUND(F1616,3),2)</f>
        <v>0</v>
      </c>
      <c r="I1616" s="81"/>
    </row>
    <row r="1617" spans="1:9" ht="56.25" x14ac:dyDescent="0.2">
      <c r="A1617" s="71" t="s">
        <v>1705</v>
      </c>
      <c r="B1617" s="71">
        <v>4</v>
      </c>
      <c r="C1617" s="71" t="s">
        <v>1712</v>
      </c>
      <c r="D1617" s="6" t="s">
        <v>23</v>
      </c>
      <c r="E1617" s="7" t="s">
        <v>1713</v>
      </c>
      <c r="F1617" s="8">
        <v>8</v>
      </c>
      <c r="G1617" s="9"/>
      <c r="H1617" s="10">
        <f>ROUND(ROUND(G1617,2)*ROUND(F1617,3),2)</f>
        <v>0</v>
      </c>
      <c r="I1617" s="81"/>
    </row>
    <row r="1618" spans="1:9" x14ac:dyDescent="0.2">
      <c r="E1618" s="4" t="s">
        <v>19</v>
      </c>
      <c r="F1618" s="4"/>
      <c r="G1618" s="4"/>
      <c r="H1618" s="12">
        <f>SUM(H1614:H1617)</f>
        <v>0</v>
      </c>
      <c r="I1618" s="81"/>
    </row>
    <row r="1619" spans="1:9" x14ac:dyDescent="0.2">
      <c r="I1619" s="81"/>
    </row>
    <row r="1620" spans="1:9" x14ac:dyDescent="0.2">
      <c r="C1620" s="4" t="s">
        <v>3</v>
      </c>
      <c r="D1620" s="5" t="s">
        <v>4</v>
      </c>
      <c r="E1620" s="4" t="s">
        <v>5</v>
      </c>
      <c r="I1620" s="81"/>
    </row>
    <row r="1621" spans="1:9" x14ac:dyDescent="0.2">
      <c r="C1621" s="4" t="s">
        <v>6</v>
      </c>
      <c r="D1621" s="5" t="s">
        <v>159</v>
      </c>
      <c r="E1621" s="4" t="s">
        <v>1372</v>
      </c>
      <c r="I1621" s="81"/>
    </row>
    <row r="1622" spans="1:9" x14ac:dyDescent="0.2">
      <c r="C1622" s="26" t="s">
        <v>40</v>
      </c>
      <c r="D1622" s="27" t="s">
        <v>238</v>
      </c>
      <c r="E1622" s="26" t="s">
        <v>911</v>
      </c>
      <c r="F1622" s="28"/>
      <c r="G1622" s="28"/>
      <c r="H1622" s="36"/>
      <c r="I1622" s="81"/>
    </row>
    <row r="1623" spans="1:9" x14ac:dyDescent="0.2">
      <c r="C1623" s="4" t="s">
        <v>74</v>
      </c>
      <c r="D1623" s="5" t="s">
        <v>38</v>
      </c>
      <c r="E1623" s="41" t="s">
        <v>288</v>
      </c>
      <c r="H1623" s="29"/>
      <c r="I1623" s="81"/>
    </row>
    <row r="1624" spans="1:9" x14ac:dyDescent="0.2">
      <c r="C1624" s="4"/>
      <c r="D1624" s="5"/>
      <c r="E1624" s="5"/>
      <c r="H1624" s="29"/>
      <c r="I1624" s="81"/>
    </row>
    <row r="1625" spans="1:9" ht="33.75" x14ac:dyDescent="0.2">
      <c r="A1625" s="71" t="s">
        <v>1714</v>
      </c>
      <c r="B1625" s="71">
        <v>1</v>
      </c>
      <c r="C1625" s="71" t="s">
        <v>1715</v>
      </c>
      <c r="D1625" s="6" t="s">
        <v>89</v>
      </c>
      <c r="E1625" s="7" t="s">
        <v>1716</v>
      </c>
      <c r="F1625" s="8">
        <v>70</v>
      </c>
      <c r="G1625" s="9"/>
      <c r="H1625" s="10">
        <f>ROUND(ROUND(G1625,2)*ROUND(F1625,3),2)</f>
        <v>0</v>
      </c>
      <c r="I1625" s="81"/>
    </row>
    <row r="1626" spans="1:9" x14ac:dyDescent="0.2">
      <c r="A1626" s="71" t="s">
        <v>1714</v>
      </c>
      <c r="B1626" s="71">
        <v>2</v>
      </c>
      <c r="C1626" s="71" t="s">
        <v>1717</v>
      </c>
      <c r="D1626" s="6" t="s">
        <v>89</v>
      </c>
      <c r="E1626" s="71" t="s">
        <v>1718</v>
      </c>
      <c r="F1626" s="8">
        <v>30</v>
      </c>
      <c r="G1626" s="9"/>
      <c r="H1626" s="10">
        <f>ROUND(ROUND(G1626,2)*ROUND(F1626,3),2)</f>
        <v>0</v>
      </c>
      <c r="I1626" s="81"/>
    </row>
    <row r="1627" spans="1:9" x14ac:dyDescent="0.2">
      <c r="A1627" s="71" t="s">
        <v>1714</v>
      </c>
      <c r="B1627" s="71">
        <v>3</v>
      </c>
      <c r="C1627" s="71" t="s">
        <v>1719</v>
      </c>
      <c r="D1627" s="6" t="s">
        <v>89</v>
      </c>
      <c r="E1627" s="71" t="s">
        <v>1720</v>
      </c>
      <c r="F1627" s="8">
        <v>95</v>
      </c>
      <c r="G1627" s="9"/>
      <c r="H1627" s="10">
        <f>ROUND(ROUND(G1627,2)*ROUND(F1627,3),2)</f>
        <v>0</v>
      </c>
      <c r="I1627" s="81"/>
    </row>
    <row r="1628" spans="1:9" x14ac:dyDescent="0.2">
      <c r="E1628" s="4" t="s">
        <v>19</v>
      </c>
      <c r="F1628" s="4"/>
      <c r="G1628" s="4"/>
      <c r="H1628" s="12">
        <f>SUM(H1625:H1627)</f>
        <v>0</v>
      </c>
      <c r="I1628" s="81"/>
    </row>
    <row r="1629" spans="1:9" x14ac:dyDescent="0.2">
      <c r="I1629" s="81"/>
    </row>
    <row r="1630" spans="1:9" x14ac:dyDescent="0.2">
      <c r="C1630" s="4" t="s">
        <v>3</v>
      </c>
      <c r="D1630" s="5" t="s">
        <v>4</v>
      </c>
      <c r="E1630" s="4" t="s">
        <v>5</v>
      </c>
      <c r="I1630" s="81"/>
    </row>
    <row r="1631" spans="1:9" x14ac:dyDescent="0.2">
      <c r="A1631" s="18"/>
      <c r="B1631" s="18"/>
      <c r="C1631" s="21" t="s">
        <v>6</v>
      </c>
      <c r="D1631" s="22" t="s">
        <v>219</v>
      </c>
      <c r="E1631" s="21" t="s">
        <v>1721</v>
      </c>
      <c r="F1631" s="18"/>
      <c r="G1631" s="18"/>
      <c r="H1631" s="18"/>
      <c r="I1631" s="81"/>
    </row>
    <row r="1632" spans="1:9" x14ac:dyDescent="0.2">
      <c r="C1632" s="23" t="s">
        <v>40</v>
      </c>
      <c r="D1632" s="24" t="s">
        <v>4</v>
      </c>
      <c r="E1632" s="23" t="s">
        <v>1722</v>
      </c>
      <c r="F1632" s="25"/>
      <c r="G1632" s="25"/>
      <c r="H1632" s="25"/>
      <c r="I1632" s="85">
        <f>H1666</f>
        <v>0</v>
      </c>
    </row>
    <row r="1633" spans="1:9" x14ac:dyDescent="0.2">
      <c r="I1633" s="81"/>
    </row>
    <row r="1634" spans="1:9" x14ac:dyDescent="0.2">
      <c r="A1634" s="71" t="s">
        <v>1723</v>
      </c>
      <c r="B1634" s="71">
        <v>1</v>
      </c>
      <c r="C1634" s="71" t="s">
        <v>1724</v>
      </c>
      <c r="D1634" s="6" t="s">
        <v>89</v>
      </c>
      <c r="E1634" s="71" t="s">
        <v>1725</v>
      </c>
      <c r="F1634" s="8">
        <v>16</v>
      </c>
      <c r="G1634" s="9"/>
      <c r="H1634" s="10">
        <f t="shared" ref="H1634:H1665" si="42">ROUND(ROUND(G1634,2)*ROUND(F1634,3),2)</f>
        <v>0</v>
      </c>
      <c r="I1634" s="81"/>
    </row>
    <row r="1635" spans="1:9" x14ac:dyDescent="0.2">
      <c r="A1635" s="71" t="s">
        <v>1723</v>
      </c>
      <c r="B1635" s="71">
        <v>2</v>
      </c>
      <c r="C1635" s="71" t="s">
        <v>1726</v>
      </c>
      <c r="D1635" s="6" t="s">
        <v>89</v>
      </c>
      <c r="E1635" s="71" t="s">
        <v>1727</v>
      </c>
      <c r="F1635" s="8">
        <v>45</v>
      </c>
      <c r="G1635" s="9"/>
      <c r="H1635" s="10">
        <f t="shared" si="42"/>
        <v>0</v>
      </c>
      <c r="I1635" s="81"/>
    </row>
    <row r="1636" spans="1:9" x14ac:dyDescent="0.2">
      <c r="A1636" s="71" t="s">
        <v>1723</v>
      </c>
      <c r="B1636" s="71">
        <v>3</v>
      </c>
      <c r="C1636" s="71" t="s">
        <v>1728</v>
      </c>
      <c r="D1636" s="6" t="s">
        <v>89</v>
      </c>
      <c r="E1636" s="71" t="s">
        <v>1729</v>
      </c>
      <c r="F1636" s="8">
        <v>24</v>
      </c>
      <c r="G1636" s="9"/>
      <c r="H1636" s="10">
        <f t="shared" si="42"/>
        <v>0</v>
      </c>
      <c r="I1636" s="81"/>
    </row>
    <row r="1637" spans="1:9" x14ac:dyDescent="0.2">
      <c r="A1637" s="71" t="s">
        <v>1723</v>
      </c>
      <c r="B1637" s="71">
        <v>4</v>
      </c>
      <c r="C1637" s="71" t="s">
        <v>1730</v>
      </c>
      <c r="D1637" s="6" t="s">
        <v>89</v>
      </c>
      <c r="E1637" s="71" t="s">
        <v>1731</v>
      </c>
      <c r="F1637" s="8">
        <v>24</v>
      </c>
      <c r="G1637" s="9"/>
      <c r="H1637" s="10">
        <f t="shared" si="42"/>
        <v>0</v>
      </c>
      <c r="I1637" s="81"/>
    </row>
    <row r="1638" spans="1:9" x14ac:dyDescent="0.2">
      <c r="A1638" s="71" t="s">
        <v>1723</v>
      </c>
      <c r="B1638" s="71">
        <v>5</v>
      </c>
      <c r="C1638" s="71" t="s">
        <v>1732</v>
      </c>
      <c r="D1638" s="6" t="s">
        <v>23</v>
      </c>
      <c r="E1638" s="71" t="s">
        <v>1733</v>
      </c>
      <c r="F1638" s="8">
        <v>3</v>
      </c>
      <c r="G1638" s="9"/>
      <c r="H1638" s="10">
        <f t="shared" si="42"/>
        <v>0</v>
      </c>
      <c r="I1638" s="81"/>
    </row>
    <row r="1639" spans="1:9" x14ac:dyDescent="0.2">
      <c r="A1639" s="71" t="s">
        <v>1723</v>
      </c>
      <c r="B1639" s="71">
        <v>6</v>
      </c>
      <c r="C1639" s="71" t="s">
        <v>1734</v>
      </c>
      <c r="D1639" s="6" t="s">
        <v>23</v>
      </c>
      <c r="E1639" s="71" t="s">
        <v>1735</v>
      </c>
      <c r="F1639" s="8">
        <v>1</v>
      </c>
      <c r="G1639" s="9"/>
      <c r="H1639" s="10">
        <f t="shared" si="42"/>
        <v>0</v>
      </c>
      <c r="I1639" s="81"/>
    </row>
    <row r="1640" spans="1:9" x14ac:dyDescent="0.2">
      <c r="A1640" s="71" t="s">
        <v>1723</v>
      </c>
      <c r="B1640" s="71">
        <v>7</v>
      </c>
      <c r="C1640" s="71" t="s">
        <v>1736</v>
      </c>
      <c r="D1640" s="6" t="s">
        <v>23</v>
      </c>
      <c r="E1640" s="71" t="s">
        <v>1737</v>
      </c>
      <c r="F1640" s="8">
        <v>2</v>
      </c>
      <c r="G1640" s="9"/>
      <c r="H1640" s="10">
        <f t="shared" si="42"/>
        <v>0</v>
      </c>
      <c r="I1640" s="81"/>
    </row>
    <row r="1641" spans="1:9" x14ac:dyDescent="0.2">
      <c r="A1641" s="71" t="s">
        <v>1723</v>
      </c>
      <c r="B1641" s="71">
        <v>8</v>
      </c>
      <c r="C1641" s="71" t="s">
        <v>1738</v>
      </c>
      <c r="D1641" s="6" t="s">
        <v>23</v>
      </c>
      <c r="E1641" s="71" t="s">
        <v>1739</v>
      </c>
      <c r="F1641" s="8">
        <v>3</v>
      </c>
      <c r="G1641" s="9"/>
      <c r="H1641" s="10">
        <f t="shared" si="42"/>
        <v>0</v>
      </c>
      <c r="I1641" s="81"/>
    </row>
    <row r="1642" spans="1:9" x14ac:dyDescent="0.2">
      <c r="A1642" s="71" t="s">
        <v>1723</v>
      </c>
      <c r="B1642" s="71">
        <v>9</v>
      </c>
      <c r="C1642" s="71" t="s">
        <v>1740</v>
      </c>
      <c r="D1642" s="6" t="s">
        <v>23</v>
      </c>
      <c r="E1642" s="71" t="s">
        <v>1741</v>
      </c>
      <c r="F1642" s="8">
        <v>1</v>
      </c>
      <c r="G1642" s="9"/>
      <c r="H1642" s="10">
        <f t="shared" si="42"/>
        <v>0</v>
      </c>
      <c r="I1642" s="81"/>
    </row>
    <row r="1643" spans="1:9" x14ac:dyDescent="0.2">
      <c r="A1643" s="71" t="s">
        <v>1723</v>
      </c>
      <c r="B1643" s="71">
        <v>10</v>
      </c>
      <c r="C1643" s="71" t="s">
        <v>1742</v>
      </c>
      <c r="D1643" s="6" t="s">
        <v>23</v>
      </c>
      <c r="E1643" s="71" t="s">
        <v>1743</v>
      </c>
      <c r="F1643" s="8">
        <v>1</v>
      </c>
      <c r="G1643" s="9"/>
      <c r="H1643" s="10">
        <f t="shared" si="42"/>
        <v>0</v>
      </c>
      <c r="I1643" s="81"/>
    </row>
    <row r="1644" spans="1:9" x14ac:dyDescent="0.2">
      <c r="A1644" s="71" t="s">
        <v>1723</v>
      </c>
      <c r="B1644" s="71">
        <v>11</v>
      </c>
      <c r="C1644" s="71" t="s">
        <v>1744</v>
      </c>
      <c r="D1644" s="6" t="s">
        <v>23</v>
      </c>
      <c r="E1644" s="71" t="s">
        <v>1745</v>
      </c>
      <c r="F1644" s="8">
        <v>1</v>
      </c>
      <c r="G1644" s="9"/>
      <c r="H1644" s="10">
        <f t="shared" si="42"/>
        <v>0</v>
      </c>
      <c r="I1644" s="81"/>
    </row>
    <row r="1645" spans="1:9" x14ac:dyDescent="0.2">
      <c r="A1645" s="71" t="s">
        <v>1723</v>
      </c>
      <c r="B1645" s="71">
        <v>12</v>
      </c>
      <c r="C1645" s="71" t="s">
        <v>1746</v>
      </c>
      <c r="D1645" s="6" t="s">
        <v>23</v>
      </c>
      <c r="E1645" s="71" t="s">
        <v>1747</v>
      </c>
      <c r="F1645" s="8">
        <v>1</v>
      </c>
      <c r="G1645" s="9"/>
      <c r="H1645" s="10">
        <f t="shared" si="42"/>
        <v>0</v>
      </c>
      <c r="I1645" s="81"/>
    </row>
    <row r="1646" spans="1:9" x14ac:dyDescent="0.2">
      <c r="A1646" s="71" t="s">
        <v>1723</v>
      </c>
      <c r="B1646" s="71">
        <v>13</v>
      </c>
      <c r="C1646" s="71" t="s">
        <v>1748</v>
      </c>
      <c r="D1646" s="6" t="s">
        <v>23</v>
      </c>
      <c r="E1646" s="71" t="s">
        <v>1749</v>
      </c>
      <c r="F1646" s="8">
        <v>2</v>
      </c>
      <c r="G1646" s="9"/>
      <c r="H1646" s="10">
        <f t="shared" si="42"/>
        <v>0</v>
      </c>
      <c r="I1646" s="81"/>
    </row>
    <row r="1647" spans="1:9" x14ac:dyDescent="0.2">
      <c r="A1647" s="71" t="s">
        <v>1723</v>
      </c>
      <c r="B1647" s="71">
        <v>14</v>
      </c>
      <c r="C1647" s="71" t="s">
        <v>1750</v>
      </c>
      <c r="D1647" s="6" t="s">
        <v>23</v>
      </c>
      <c r="E1647" s="71" t="s">
        <v>1751</v>
      </c>
      <c r="F1647" s="8">
        <v>1</v>
      </c>
      <c r="G1647" s="9"/>
      <c r="H1647" s="10">
        <f t="shared" si="42"/>
        <v>0</v>
      </c>
      <c r="I1647" s="81"/>
    </row>
    <row r="1648" spans="1:9" x14ac:dyDescent="0.2">
      <c r="A1648" s="71" t="s">
        <v>1723</v>
      </c>
      <c r="B1648" s="71">
        <v>15</v>
      </c>
      <c r="C1648" s="71" t="s">
        <v>1752</v>
      </c>
      <c r="D1648" s="6" t="s">
        <v>23</v>
      </c>
      <c r="E1648" s="71" t="s">
        <v>1753</v>
      </c>
      <c r="F1648" s="8">
        <v>1</v>
      </c>
      <c r="G1648" s="9"/>
      <c r="H1648" s="10">
        <f t="shared" si="42"/>
        <v>0</v>
      </c>
      <c r="I1648" s="81"/>
    </row>
    <row r="1649" spans="1:9" x14ac:dyDescent="0.2">
      <c r="A1649" s="71" t="s">
        <v>1723</v>
      </c>
      <c r="B1649" s="71">
        <v>16</v>
      </c>
      <c r="C1649" s="71" t="s">
        <v>1754</v>
      </c>
      <c r="D1649" s="6" t="s">
        <v>23</v>
      </c>
      <c r="E1649" s="71" t="s">
        <v>1755</v>
      </c>
      <c r="F1649" s="8">
        <v>4</v>
      </c>
      <c r="G1649" s="9"/>
      <c r="H1649" s="10">
        <f t="shared" si="42"/>
        <v>0</v>
      </c>
      <c r="I1649" s="81"/>
    </row>
    <row r="1650" spans="1:9" x14ac:dyDescent="0.2">
      <c r="A1650" s="71" t="s">
        <v>1723</v>
      </c>
      <c r="B1650" s="71">
        <v>17</v>
      </c>
      <c r="C1650" s="71" t="s">
        <v>1756</v>
      </c>
      <c r="D1650" s="6" t="s">
        <v>23</v>
      </c>
      <c r="E1650" s="71" t="s">
        <v>1757</v>
      </c>
      <c r="F1650" s="8">
        <v>4</v>
      </c>
      <c r="G1650" s="9"/>
      <c r="H1650" s="10">
        <f t="shared" si="42"/>
        <v>0</v>
      </c>
      <c r="I1650" s="81"/>
    </row>
    <row r="1651" spans="1:9" ht="33.75" x14ac:dyDescent="0.2">
      <c r="A1651" s="71" t="s">
        <v>1723</v>
      </c>
      <c r="B1651" s="71">
        <v>18</v>
      </c>
      <c r="C1651" s="71" t="s">
        <v>1758</v>
      </c>
      <c r="D1651" s="6" t="s">
        <v>23</v>
      </c>
      <c r="E1651" s="7" t="s">
        <v>1759</v>
      </c>
      <c r="F1651" s="8">
        <v>4</v>
      </c>
      <c r="G1651" s="9"/>
      <c r="H1651" s="10">
        <f t="shared" si="42"/>
        <v>0</v>
      </c>
      <c r="I1651" s="81"/>
    </row>
    <row r="1652" spans="1:9" x14ac:dyDescent="0.2">
      <c r="A1652" s="71" t="s">
        <v>1723</v>
      </c>
      <c r="B1652" s="71">
        <v>19</v>
      </c>
      <c r="C1652" s="71" t="s">
        <v>1760</v>
      </c>
      <c r="D1652" s="6" t="s">
        <v>23</v>
      </c>
      <c r="E1652" s="71" t="s">
        <v>1761</v>
      </c>
      <c r="F1652" s="8">
        <v>4</v>
      </c>
      <c r="G1652" s="9"/>
      <c r="H1652" s="10">
        <f t="shared" si="42"/>
        <v>0</v>
      </c>
      <c r="I1652" s="81"/>
    </row>
    <row r="1653" spans="1:9" x14ac:dyDescent="0.2">
      <c r="A1653" s="71" t="s">
        <v>1723</v>
      </c>
      <c r="B1653" s="71">
        <v>20</v>
      </c>
      <c r="C1653" s="71" t="s">
        <v>1762</v>
      </c>
      <c r="D1653" s="6" t="s">
        <v>23</v>
      </c>
      <c r="E1653" s="71" t="s">
        <v>1763</v>
      </c>
      <c r="F1653" s="8">
        <v>4</v>
      </c>
      <c r="G1653" s="9"/>
      <c r="H1653" s="10">
        <f t="shared" si="42"/>
        <v>0</v>
      </c>
      <c r="I1653" s="81"/>
    </row>
    <row r="1654" spans="1:9" x14ac:dyDescent="0.2">
      <c r="A1654" s="71" t="s">
        <v>1723</v>
      </c>
      <c r="B1654" s="71">
        <v>21</v>
      </c>
      <c r="C1654" s="71" t="s">
        <v>1764</v>
      </c>
      <c r="D1654" s="6" t="s">
        <v>23</v>
      </c>
      <c r="E1654" s="71" t="s">
        <v>1765</v>
      </c>
      <c r="F1654" s="8">
        <v>4</v>
      </c>
      <c r="G1654" s="9"/>
      <c r="H1654" s="10">
        <f t="shared" si="42"/>
        <v>0</v>
      </c>
      <c r="I1654" s="81"/>
    </row>
    <row r="1655" spans="1:9" x14ac:dyDescent="0.2">
      <c r="A1655" s="71" t="s">
        <v>1723</v>
      </c>
      <c r="B1655" s="71">
        <v>22</v>
      </c>
      <c r="C1655" s="71" t="s">
        <v>1766</v>
      </c>
      <c r="D1655" s="6" t="s">
        <v>23</v>
      </c>
      <c r="E1655" s="71" t="s">
        <v>1767</v>
      </c>
      <c r="F1655" s="8">
        <v>4</v>
      </c>
      <c r="G1655" s="9"/>
      <c r="H1655" s="10">
        <f t="shared" si="42"/>
        <v>0</v>
      </c>
      <c r="I1655" s="81"/>
    </row>
    <row r="1656" spans="1:9" x14ac:dyDescent="0.2">
      <c r="A1656" s="71" t="s">
        <v>1723</v>
      </c>
      <c r="B1656" s="71">
        <v>23</v>
      </c>
      <c r="C1656" s="71" t="s">
        <v>1768</v>
      </c>
      <c r="D1656" s="6" t="s">
        <v>23</v>
      </c>
      <c r="E1656" s="71" t="s">
        <v>1769</v>
      </c>
      <c r="F1656" s="8">
        <v>4</v>
      </c>
      <c r="G1656" s="9"/>
      <c r="H1656" s="10">
        <f t="shared" si="42"/>
        <v>0</v>
      </c>
      <c r="I1656" s="81"/>
    </row>
    <row r="1657" spans="1:9" x14ac:dyDescent="0.2">
      <c r="A1657" s="71" t="s">
        <v>1723</v>
      </c>
      <c r="B1657" s="71">
        <v>24</v>
      </c>
      <c r="C1657" s="71" t="s">
        <v>1770</v>
      </c>
      <c r="D1657" s="6" t="s">
        <v>23</v>
      </c>
      <c r="E1657" s="71" t="s">
        <v>1771</v>
      </c>
      <c r="F1657" s="8">
        <v>8</v>
      </c>
      <c r="G1657" s="9"/>
      <c r="H1657" s="10">
        <f t="shared" si="42"/>
        <v>0</v>
      </c>
      <c r="I1657" s="81"/>
    </row>
    <row r="1658" spans="1:9" x14ac:dyDescent="0.2">
      <c r="A1658" s="71" t="s">
        <v>1723</v>
      </c>
      <c r="B1658" s="71">
        <v>25</v>
      </c>
      <c r="C1658" s="71" t="s">
        <v>1772</v>
      </c>
      <c r="D1658" s="6" t="s">
        <v>23</v>
      </c>
      <c r="E1658" s="71" t="s">
        <v>1773</v>
      </c>
      <c r="F1658" s="8">
        <v>8</v>
      </c>
      <c r="G1658" s="9"/>
      <c r="H1658" s="10">
        <f t="shared" si="42"/>
        <v>0</v>
      </c>
      <c r="I1658" s="81"/>
    </row>
    <row r="1659" spans="1:9" x14ac:dyDescent="0.2">
      <c r="A1659" s="71" t="s">
        <v>1723</v>
      </c>
      <c r="B1659" s="71">
        <v>26</v>
      </c>
      <c r="C1659" s="71" t="s">
        <v>1774</v>
      </c>
      <c r="D1659" s="6" t="s">
        <v>23</v>
      </c>
      <c r="E1659" s="71" t="s">
        <v>1775</v>
      </c>
      <c r="F1659" s="8">
        <v>4</v>
      </c>
      <c r="G1659" s="9"/>
      <c r="H1659" s="10">
        <f t="shared" si="42"/>
        <v>0</v>
      </c>
      <c r="I1659" s="81"/>
    </row>
    <row r="1660" spans="1:9" x14ac:dyDescent="0.2">
      <c r="A1660" s="71" t="s">
        <v>1723</v>
      </c>
      <c r="B1660" s="71">
        <v>27</v>
      </c>
      <c r="C1660" s="71" t="s">
        <v>1776</v>
      </c>
      <c r="D1660" s="6" t="s">
        <v>51</v>
      </c>
      <c r="E1660" s="71" t="s">
        <v>1777</v>
      </c>
      <c r="F1660" s="8">
        <v>43.2</v>
      </c>
      <c r="G1660" s="9"/>
      <c r="H1660" s="10">
        <f t="shared" si="42"/>
        <v>0</v>
      </c>
      <c r="I1660" s="81"/>
    </row>
    <row r="1661" spans="1:9" x14ac:dyDescent="0.2">
      <c r="A1661" s="71" t="s">
        <v>1723</v>
      </c>
      <c r="B1661" s="71">
        <v>28</v>
      </c>
      <c r="C1661" s="71" t="s">
        <v>1778</v>
      </c>
      <c r="D1661" s="6" t="s">
        <v>51</v>
      </c>
      <c r="E1661" s="71" t="s">
        <v>66</v>
      </c>
      <c r="F1661" s="8">
        <v>43.2</v>
      </c>
      <c r="G1661" s="9"/>
      <c r="H1661" s="10">
        <f t="shared" si="42"/>
        <v>0</v>
      </c>
      <c r="I1661" s="81"/>
    </row>
    <row r="1662" spans="1:9" x14ac:dyDescent="0.2">
      <c r="A1662" s="71" t="s">
        <v>1723</v>
      </c>
      <c r="B1662" s="71">
        <v>29</v>
      </c>
      <c r="C1662" s="71" t="s">
        <v>1779</v>
      </c>
      <c r="D1662" s="6" t="s">
        <v>23</v>
      </c>
      <c r="E1662" s="71" t="s">
        <v>1780</v>
      </c>
      <c r="F1662" s="8">
        <v>3</v>
      </c>
      <c r="G1662" s="9"/>
      <c r="H1662" s="10">
        <f t="shared" si="42"/>
        <v>0</v>
      </c>
      <c r="I1662" s="81"/>
    </row>
    <row r="1663" spans="1:9" x14ac:dyDescent="0.2">
      <c r="A1663" s="71" t="s">
        <v>1723</v>
      </c>
      <c r="B1663" s="71">
        <v>30</v>
      </c>
      <c r="C1663" s="71" t="s">
        <v>1781</v>
      </c>
      <c r="D1663" s="6" t="s">
        <v>28</v>
      </c>
      <c r="E1663" s="71" t="s">
        <v>1782</v>
      </c>
      <c r="F1663" s="8">
        <v>21.6</v>
      </c>
      <c r="G1663" s="9"/>
      <c r="H1663" s="10">
        <f t="shared" si="42"/>
        <v>0</v>
      </c>
      <c r="I1663" s="81"/>
    </row>
    <row r="1664" spans="1:9" x14ac:dyDescent="0.2">
      <c r="A1664" s="71" t="s">
        <v>1723</v>
      </c>
      <c r="B1664" s="71">
        <v>31</v>
      </c>
      <c r="C1664" s="71" t="s">
        <v>1783</v>
      </c>
      <c r="D1664" s="6" t="s">
        <v>28</v>
      </c>
      <c r="E1664" s="71" t="s">
        <v>1784</v>
      </c>
      <c r="F1664" s="8">
        <v>21.6</v>
      </c>
      <c r="G1664" s="9"/>
      <c r="H1664" s="10">
        <f t="shared" si="42"/>
        <v>0</v>
      </c>
      <c r="I1664" s="81"/>
    </row>
    <row r="1665" spans="1:9" x14ac:dyDescent="0.2">
      <c r="A1665" s="71" t="s">
        <v>1723</v>
      </c>
      <c r="B1665" s="71">
        <v>32</v>
      </c>
      <c r="C1665" s="71" t="s">
        <v>1785</v>
      </c>
      <c r="D1665" s="6" t="s">
        <v>28</v>
      </c>
      <c r="E1665" s="71" t="s">
        <v>1786</v>
      </c>
      <c r="F1665" s="8">
        <v>72</v>
      </c>
      <c r="G1665" s="9"/>
      <c r="H1665" s="10">
        <f t="shared" si="42"/>
        <v>0</v>
      </c>
      <c r="I1665" s="81"/>
    </row>
    <row r="1666" spans="1:9" x14ac:dyDescent="0.2">
      <c r="E1666" s="4" t="s">
        <v>19</v>
      </c>
      <c r="F1666" s="4"/>
      <c r="G1666" s="4"/>
      <c r="H1666" s="12">
        <f>SUM(H1634:H1665)</f>
        <v>0</v>
      </c>
      <c r="I1666" s="81"/>
    </row>
    <row r="1667" spans="1:9" x14ac:dyDescent="0.2">
      <c r="I1667" s="81"/>
    </row>
    <row r="1668" spans="1:9" x14ac:dyDescent="0.2">
      <c r="C1668" s="4" t="s">
        <v>3</v>
      </c>
      <c r="D1668" s="5" t="s">
        <v>4</v>
      </c>
      <c r="E1668" s="4" t="s">
        <v>5</v>
      </c>
      <c r="I1668" s="81"/>
    </row>
    <row r="1669" spans="1:9" x14ac:dyDescent="0.2">
      <c r="C1669" s="4" t="s">
        <v>6</v>
      </c>
      <c r="D1669" s="5" t="s">
        <v>219</v>
      </c>
      <c r="E1669" s="4" t="s">
        <v>1721</v>
      </c>
      <c r="I1669" s="81"/>
    </row>
    <row r="1670" spans="1:9" x14ac:dyDescent="0.2">
      <c r="C1670" s="23" t="s">
        <v>40</v>
      </c>
      <c r="D1670" s="24" t="s">
        <v>38</v>
      </c>
      <c r="E1670" s="23" t="s">
        <v>1787</v>
      </c>
      <c r="F1670" s="25"/>
      <c r="G1670" s="25"/>
      <c r="H1670" s="25"/>
      <c r="I1670" s="84">
        <f>H1711</f>
        <v>0</v>
      </c>
    </row>
    <row r="1671" spans="1:9" x14ac:dyDescent="0.2">
      <c r="I1671" s="81"/>
    </row>
    <row r="1672" spans="1:9" x14ac:dyDescent="0.2">
      <c r="A1672" s="71" t="s">
        <v>1788</v>
      </c>
      <c r="B1672" s="71">
        <v>1</v>
      </c>
      <c r="C1672" s="71" t="s">
        <v>1724</v>
      </c>
      <c r="D1672" s="6" t="s">
        <v>89</v>
      </c>
      <c r="E1672" s="71" t="s">
        <v>1725</v>
      </c>
      <c r="F1672" s="8">
        <v>28</v>
      </c>
      <c r="G1672" s="9"/>
      <c r="H1672" s="10">
        <f t="shared" ref="H1672:H1710" si="43">ROUND(ROUND(G1672,2)*ROUND(F1672,3),2)</f>
        <v>0</v>
      </c>
      <c r="I1672" s="81"/>
    </row>
    <row r="1673" spans="1:9" x14ac:dyDescent="0.2">
      <c r="A1673" s="71" t="s">
        <v>1788</v>
      </c>
      <c r="B1673" s="71">
        <v>2</v>
      </c>
      <c r="C1673" s="71" t="s">
        <v>1726</v>
      </c>
      <c r="D1673" s="6" t="s">
        <v>89</v>
      </c>
      <c r="E1673" s="71" t="s">
        <v>1727</v>
      </c>
      <c r="F1673" s="8">
        <v>79</v>
      </c>
      <c r="G1673" s="9"/>
      <c r="H1673" s="10">
        <f t="shared" si="43"/>
        <v>0</v>
      </c>
      <c r="I1673" s="81"/>
    </row>
    <row r="1674" spans="1:9" x14ac:dyDescent="0.2">
      <c r="A1674" s="71" t="s">
        <v>1788</v>
      </c>
      <c r="B1674" s="71">
        <v>3</v>
      </c>
      <c r="C1674" s="71" t="s">
        <v>1728</v>
      </c>
      <c r="D1674" s="6" t="s">
        <v>89</v>
      </c>
      <c r="E1674" s="71" t="s">
        <v>1729</v>
      </c>
      <c r="F1674" s="8">
        <v>42</v>
      </c>
      <c r="G1674" s="9"/>
      <c r="H1674" s="10">
        <f t="shared" si="43"/>
        <v>0</v>
      </c>
      <c r="I1674" s="81"/>
    </row>
    <row r="1675" spans="1:9" x14ac:dyDescent="0.2">
      <c r="A1675" s="71" t="s">
        <v>1788</v>
      </c>
      <c r="B1675" s="71">
        <v>4</v>
      </c>
      <c r="C1675" s="71" t="s">
        <v>1730</v>
      </c>
      <c r="D1675" s="6" t="s">
        <v>89</v>
      </c>
      <c r="E1675" s="71" t="s">
        <v>1731</v>
      </c>
      <c r="F1675" s="8">
        <v>42</v>
      </c>
      <c r="G1675" s="9"/>
      <c r="H1675" s="10">
        <f t="shared" si="43"/>
        <v>0</v>
      </c>
      <c r="I1675" s="81"/>
    </row>
    <row r="1676" spans="1:9" x14ac:dyDescent="0.2">
      <c r="A1676" s="71" t="s">
        <v>1788</v>
      </c>
      <c r="B1676" s="71">
        <v>5</v>
      </c>
      <c r="C1676" s="71" t="s">
        <v>1732</v>
      </c>
      <c r="D1676" s="6" t="s">
        <v>23</v>
      </c>
      <c r="E1676" s="71" t="s">
        <v>1733</v>
      </c>
      <c r="F1676" s="8">
        <v>3</v>
      </c>
      <c r="G1676" s="9"/>
      <c r="H1676" s="10">
        <f t="shared" si="43"/>
        <v>0</v>
      </c>
      <c r="I1676" s="81"/>
    </row>
    <row r="1677" spans="1:9" x14ac:dyDescent="0.2">
      <c r="A1677" s="71" t="s">
        <v>1788</v>
      </c>
      <c r="B1677" s="71">
        <v>6</v>
      </c>
      <c r="C1677" s="71" t="s">
        <v>1734</v>
      </c>
      <c r="D1677" s="6" t="s">
        <v>23</v>
      </c>
      <c r="E1677" s="71" t="s">
        <v>1735</v>
      </c>
      <c r="F1677" s="8">
        <v>2</v>
      </c>
      <c r="G1677" s="9"/>
      <c r="H1677" s="10">
        <f t="shared" si="43"/>
        <v>0</v>
      </c>
      <c r="I1677" s="81"/>
    </row>
    <row r="1678" spans="1:9" x14ac:dyDescent="0.2">
      <c r="A1678" s="71" t="s">
        <v>1788</v>
      </c>
      <c r="B1678" s="71">
        <v>7</v>
      </c>
      <c r="C1678" s="71" t="s">
        <v>1736</v>
      </c>
      <c r="D1678" s="6" t="s">
        <v>23</v>
      </c>
      <c r="E1678" s="71" t="s">
        <v>1737</v>
      </c>
      <c r="F1678" s="8">
        <v>1</v>
      </c>
      <c r="G1678" s="9"/>
      <c r="H1678" s="10">
        <f t="shared" si="43"/>
        <v>0</v>
      </c>
      <c r="I1678" s="81"/>
    </row>
    <row r="1679" spans="1:9" x14ac:dyDescent="0.2">
      <c r="A1679" s="71" t="s">
        <v>1788</v>
      </c>
      <c r="B1679" s="71">
        <v>8</v>
      </c>
      <c r="C1679" s="71" t="s">
        <v>1738</v>
      </c>
      <c r="D1679" s="6" t="s">
        <v>23</v>
      </c>
      <c r="E1679" s="71" t="s">
        <v>1739</v>
      </c>
      <c r="F1679" s="8">
        <v>3</v>
      </c>
      <c r="G1679" s="9"/>
      <c r="H1679" s="10">
        <f t="shared" si="43"/>
        <v>0</v>
      </c>
      <c r="I1679" s="81"/>
    </row>
    <row r="1680" spans="1:9" x14ac:dyDescent="0.2">
      <c r="A1680" s="71" t="s">
        <v>1788</v>
      </c>
      <c r="B1680" s="71">
        <v>9</v>
      </c>
      <c r="C1680" s="71" t="s">
        <v>1740</v>
      </c>
      <c r="D1680" s="6" t="s">
        <v>23</v>
      </c>
      <c r="E1680" s="71" t="s">
        <v>1741</v>
      </c>
      <c r="F1680" s="8">
        <v>1</v>
      </c>
      <c r="G1680" s="9"/>
      <c r="H1680" s="10">
        <f t="shared" si="43"/>
        <v>0</v>
      </c>
      <c r="I1680" s="81"/>
    </row>
    <row r="1681" spans="1:9" x14ac:dyDescent="0.2">
      <c r="A1681" s="71" t="s">
        <v>1788</v>
      </c>
      <c r="B1681" s="71">
        <v>10</v>
      </c>
      <c r="C1681" s="71" t="s">
        <v>1742</v>
      </c>
      <c r="D1681" s="6" t="s">
        <v>23</v>
      </c>
      <c r="E1681" s="71" t="s">
        <v>1743</v>
      </c>
      <c r="F1681" s="8">
        <v>1</v>
      </c>
      <c r="G1681" s="9"/>
      <c r="H1681" s="10">
        <f t="shared" si="43"/>
        <v>0</v>
      </c>
      <c r="I1681" s="81"/>
    </row>
    <row r="1682" spans="1:9" x14ac:dyDescent="0.2">
      <c r="A1682" s="71" t="s">
        <v>1788</v>
      </c>
      <c r="B1682" s="71">
        <v>11</v>
      </c>
      <c r="C1682" s="71" t="s">
        <v>1744</v>
      </c>
      <c r="D1682" s="6" t="s">
        <v>23</v>
      </c>
      <c r="E1682" s="71" t="s">
        <v>1745</v>
      </c>
      <c r="F1682" s="8">
        <v>1</v>
      </c>
      <c r="G1682" s="9"/>
      <c r="H1682" s="10">
        <f t="shared" si="43"/>
        <v>0</v>
      </c>
      <c r="I1682" s="81"/>
    </row>
    <row r="1683" spans="1:9" x14ac:dyDescent="0.2">
      <c r="A1683" s="71" t="s">
        <v>1788</v>
      </c>
      <c r="B1683" s="71">
        <v>12</v>
      </c>
      <c r="C1683" s="71" t="s">
        <v>1746</v>
      </c>
      <c r="D1683" s="6" t="s">
        <v>23</v>
      </c>
      <c r="E1683" s="71" t="s">
        <v>1747</v>
      </c>
      <c r="F1683" s="8">
        <v>1</v>
      </c>
      <c r="G1683" s="9"/>
      <c r="H1683" s="10">
        <f t="shared" si="43"/>
        <v>0</v>
      </c>
      <c r="I1683" s="81"/>
    </row>
    <row r="1684" spans="1:9" x14ac:dyDescent="0.2">
      <c r="A1684" s="71" t="s">
        <v>1788</v>
      </c>
      <c r="B1684" s="71">
        <v>13</v>
      </c>
      <c r="C1684" s="71" t="s">
        <v>1748</v>
      </c>
      <c r="D1684" s="6" t="s">
        <v>23</v>
      </c>
      <c r="E1684" s="71" t="s">
        <v>1749</v>
      </c>
      <c r="F1684" s="8">
        <v>2</v>
      </c>
      <c r="G1684" s="9"/>
      <c r="H1684" s="10">
        <f t="shared" si="43"/>
        <v>0</v>
      </c>
      <c r="I1684" s="81"/>
    </row>
    <row r="1685" spans="1:9" x14ac:dyDescent="0.2">
      <c r="A1685" s="71" t="s">
        <v>1788</v>
      </c>
      <c r="B1685" s="71">
        <v>14</v>
      </c>
      <c r="C1685" s="71" t="s">
        <v>1750</v>
      </c>
      <c r="D1685" s="6" t="s">
        <v>23</v>
      </c>
      <c r="E1685" s="71" t="s">
        <v>1751</v>
      </c>
      <c r="F1685" s="8">
        <v>1</v>
      </c>
      <c r="G1685" s="9"/>
      <c r="H1685" s="10">
        <f t="shared" si="43"/>
        <v>0</v>
      </c>
      <c r="I1685" s="81"/>
    </row>
    <row r="1686" spans="1:9" x14ac:dyDescent="0.2">
      <c r="A1686" s="71" t="s">
        <v>1788</v>
      </c>
      <c r="B1686" s="71">
        <v>15</v>
      </c>
      <c r="C1686" s="71" t="s">
        <v>1752</v>
      </c>
      <c r="D1686" s="6" t="s">
        <v>23</v>
      </c>
      <c r="E1686" s="71" t="s">
        <v>1753</v>
      </c>
      <c r="F1686" s="8">
        <v>1</v>
      </c>
      <c r="G1686" s="9"/>
      <c r="H1686" s="10">
        <f t="shared" si="43"/>
        <v>0</v>
      </c>
      <c r="I1686" s="81"/>
    </row>
    <row r="1687" spans="1:9" x14ac:dyDescent="0.2">
      <c r="A1687" s="71" t="s">
        <v>1788</v>
      </c>
      <c r="B1687" s="71">
        <v>16</v>
      </c>
      <c r="C1687" s="71" t="s">
        <v>1754</v>
      </c>
      <c r="D1687" s="6" t="s">
        <v>23</v>
      </c>
      <c r="E1687" s="71" t="s">
        <v>1755</v>
      </c>
      <c r="F1687" s="8">
        <v>4</v>
      </c>
      <c r="G1687" s="9"/>
      <c r="H1687" s="10">
        <f t="shared" si="43"/>
        <v>0</v>
      </c>
      <c r="I1687" s="81"/>
    </row>
    <row r="1688" spans="1:9" x14ac:dyDescent="0.2">
      <c r="A1688" s="71" t="s">
        <v>1788</v>
      </c>
      <c r="B1688" s="71">
        <v>17</v>
      </c>
      <c r="C1688" s="71" t="s">
        <v>1756</v>
      </c>
      <c r="D1688" s="6" t="s">
        <v>23</v>
      </c>
      <c r="E1688" s="71" t="s">
        <v>1757</v>
      </c>
      <c r="F1688" s="8">
        <v>4</v>
      </c>
      <c r="G1688" s="9"/>
      <c r="H1688" s="10">
        <f t="shared" si="43"/>
        <v>0</v>
      </c>
      <c r="I1688" s="81"/>
    </row>
    <row r="1689" spans="1:9" ht="33.75" x14ac:dyDescent="0.2">
      <c r="A1689" s="71" t="s">
        <v>1788</v>
      </c>
      <c r="B1689" s="71">
        <v>18</v>
      </c>
      <c r="C1689" s="71" t="s">
        <v>1758</v>
      </c>
      <c r="D1689" s="6" t="s">
        <v>23</v>
      </c>
      <c r="E1689" s="7" t="s">
        <v>1759</v>
      </c>
      <c r="F1689" s="8">
        <v>4</v>
      </c>
      <c r="G1689" s="9"/>
      <c r="H1689" s="10">
        <f t="shared" si="43"/>
        <v>0</v>
      </c>
      <c r="I1689" s="81"/>
    </row>
    <row r="1690" spans="1:9" x14ac:dyDescent="0.2">
      <c r="A1690" s="71" t="s">
        <v>1788</v>
      </c>
      <c r="B1690" s="71">
        <v>19</v>
      </c>
      <c r="C1690" s="71" t="s">
        <v>1789</v>
      </c>
      <c r="D1690" s="6" t="s">
        <v>23</v>
      </c>
      <c r="E1690" s="71" t="s">
        <v>1790</v>
      </c>
      <c r="F1690" s="8">
        <v>4</v>
      </c>
      <c r="G1690" s="9"/>
      <c r="H1690" s="10">
        <f t="shared" si="43"/>
        <v>0</v>
      </c>
      <c r="I1690" s="81"/>
    </row>
    <row r="1691" spans="1:9" x14ac:dyDescent="0.2">
      <c r="A1691" s="71" t="s">
        <v>1788</v>
      </c>
      <c r="B1691" s="71">
        <v>20</v>
      </c>
      <c r="C1691" s="71" t="s">
        <v>1791</v>
      </c>
      <c r="D1691" s="6" t="s">
        <v>23</v>
      </c>
      <c r="E1691" s="71" t="s">
        <v>1792</v>
      </c>
      <c r="F1691" s="8">
        <v>4</v>
      </c>
      <c r="G1691" s="9"/>
      <c r="H1691" s="10">
        <f t="shared" si="43"/>
        <v>0</v>
      </c>
      <c r="I1691" s="81"/>
    </row>
    <row r="1692" spans="1:9" x14ac:dyDescent="0.2">
      <c r="A1692" s="71" t="s">
        <v>1788</v>
      </c>
      <c r="B1692" s="71">
        <v>21</v>
      </c>
      <c r="C1692" s="71" t="s">
        <v>1764</v>
      </c>
      <c r="D1692" s="6" t="s">
        <v>23</v>
      </c>
      <c r="E1692" s="71" t="s">
        <v>1765</v>
      </c>
      <c r="F1692" s="8">
        <v>4</v>
      </c>
      <c r="G1692" s="9"/>
      <c r="H1692" s="10">
        <f t="shared" si="43"/>
        <v>0</v>
      </c>
      <c r="I1692" s="81"/>
    </row>
    <row r="1693" spans="1:9" x14ac:dyDescent="0.2">
      <c r="A1693" s="71" t="s">
        <v>1788</v>
      </c>
      <c r="B1693" s="71">
        <v>22</v>
      </c>
      <c r="C1693" s="71" t="s">
        <v>1766</v>
      </c>
      <c r="D1693" s="6" t="s">
        <v>23</v>
      </c>
      <c r="E1693" s="71" t="s">
        <v>1767</v>
      </c>
      <c r="F1693" s="8">
        <v>4</v>
      </c>
      <c r="G1693" s="9"/>
      <c r="H1693" s="10">
        <f t="shared" si="43"/>
        <v>0</v>
      </c>
      <c r="I1693" s="81"/>
    </row>
    <row r="1694" spans="1:9" x14ac:dyDescent="0.2">
      <c r="A1694" s="71" t="s">
        <v>1788</v>
      </c>
      <c r="B1694" s="71">
        <v>23</v>
      </c>
      <c r="C1694" s="71" t="s">
        <v>1768</v>
      </c>
      <c r="D1694" s="6" t="s">
        <v>23</v>
      </c>
      <c r="E1694" s="71" t="s">
        <v>1769</v>
      </c>
      <c r="F1694" s="8">
        <v>4</v>
      </c>
      <c r="G1694" s="9"/>
      <c r="H1694" s="10">
        <f t="shared" si="43"/>
        <v>0</v>
      </c>
      <c r="I1694" s="81"/>
    </row>
    <row r="1695" spans="1:9" x14ac:dyDescent="0.2">
      <c r="A1695" s="71" t="s">
        <v>1788</v>
      </c>
      <c r="B1695" s="71">
        <v>24</v>
      </c>
      <c r="C1695" s="71" t="s">
        <v>1770</v>
      </c>
      <c r="D1695" s="6" t="s">
        <v>23</v>
      </c>
      <c r="E1695" s="71" t="s">
        <v>1771</v>
      </c>
      <c r="F1695" s="8">
        <v>8</v>
      </c>
      <c r="G1695" s="9"/>
      <c r="H1695" s="10">
        <f t="shared" si="43"/>
        <v>0</v>
      </c>
      <c r="I1695" s="81"/>
    </row>
    <row r="1696" spans="1:9" x14ac:dyDescent="0.2">
      <c r="A1696" s="71" t="s">
        <v>1788</v>
      </c>
      <c r="B1696" s="71">
        <v>25</v>
      </c>
      <c r="C1696" s="71" t="s">
        <v>1772</v>
      </c>
      <c r="D1696" s="6" t="s">
        <v>23</v>
      </c>
      <c r="E1696" s="71" t="s">
        <v>1773</v>
      </c>
      <c r="F1696" s="8">
        <v>8</v>
      </c>
      <c r="G1696" s="9"/>
      <c r="H1696" s="10">
        <f t="shared" si="43"/>
        <v>0</v>
      </c>
      <c r="I1696" s="81"/>
    </row>
    <row r="1697" spans="1:9" x14ac:dyDescent="0.2">
      <c r="A1697" s="71" t="s">
        <v>1788</v>
      </c>
      <c r="B1697" s="71">
        <v>26</v>
      </c>
      <c r="C1697" s="71" t="s">
        <v>1774</v>
      </c>
      <c r="D1697" s="6" t="s">
        <v>23</v>
      </c>
      <c r="E1697" s="71" t="s">
        <v>1775</v>
      </c>
      <c r="F1697" s="8">
        <v>4</v>
      </c>
      <c r="G1697" s="9"/>
      <c r="H1697" s="10">
        <f t="shared" si="43"/>
        <v>0</v>
      </c>
      <c r="I1697" s="81"/>
    </row>
    <row r="1698" spans="1:9" x14ac:dyDescent="0.2">
      <c r="A1698" s="71" t="s">
        <v>1788</v>
      </c>
      <c r="B1698" s="71">
        <v>27</v>
      </c>
      <c r="C1698" s="71" t="s">
        <v>1776</v>
      </c>
      <c r="D1698" s="6" t="s">
        <v>51</v>
      </c>
      <c r="E1698" s="71" t="s">
        <v>1777</v>
      </c>
      <c r="F1698" s="8">
        <v>93.6</v>
      </c>
      <c r="G1698" s="9"/>
      <c r="H1698" s="10">
        <f t="shared" si="43"/>
        <v>0</v>
      </c>
      <c r="I1698" s="81"/>
    </row>
    <row r="1699" spans="1:9" x14ac:dyDescent="0.2">
      <c r="A1699" s="71" t="s">
        <v>1788</v>
      </c>
      <c r="B1699" s="71">
        <v>28</v>
      </c>
      <c r="C1699" s="71" t="s">
        <v>1778</v>
      </c>
      <c r="D1699" s="6" t="s">
        <v>51</v>
      </c>
      <c r="E1699" s="71" t="s">
        <v>66</v>
      </c>
      <c r="F1699" s="8">
        <v>93.6</v>
      </c>
      <c r="G1699" s="9"/>
      <c r="H1699" s="10">
        <f t="shared" si="43"/>
        <v>0</v>
      </c>
      <c r="I1699" s="81"/>
    </row>
    <row r="1700" spans="1:9" x14ac:dyDescent="0.2">
      <c r="A1700" s="71" t="s">
        <v>1788</v>
      </c>
      <c r="B1700" s="71">
        <v>29</v>
      </c>
      <c r="C1700" s="71" t="s">
        <v>1779</v>
      </c>
      <c r="D1700" s="6" t="s">
        <v>23</v>
      </c>
      <c r="E1700" s="71" t="s">
        <v>1780</v>
      </c>
      <c r="F1700" s="8">
        <v>3</v>
      </c>
      <c r="G1700" s="9"/>
      <c r="H1700" s="10">
        <f t="shared" si="43"/>
        <v>0</v>
      </c>
      <c r="I1700" s="81"/>
    </row>
    <row r="1701" spans="1:9" x14ac:dyDescent="0.2">
      <c r="A1701" s="71" t="s">
        <v>1788</v>
      </c>
      <c r="B1701" s="71">
        <v>30</v>
      </c>
      <c r="C1701" s="71" t="s">
        <v>1781</v>
      </c>
      <c r="D1701" s="6" t="s">
        <v>28</v>
      </c>
      <c r="E1701" s="71" t="s">
        <v>1782</v>
      </c>
      <c r="F1701" s="8">
        <v>32.4</v>
      </c>
      <c r="G1701" s="9"/>
      <c r="H1701" s="10">
        <f t="shared" si="43"/>
        <v>0</v>
      </c>
      <c r="I1701" s="81"/>
    </row>
    <row r="1702" spans="1:9" x14ac:dyDescent="0.2">
      <c r="A1702" s="71" t="s">
        <v>1788</v>
      </c>
      <c r="B1702" s="71">
        <v>31</v>
      </c>
      <c r="C1702" s="71" t="s">
        <v>1793</v>
      </c>
      <c r="D1702" s="6" t="s">
        <v>28</v>
      </c>
      <c r="E1702" s="71" t="s">
        <v>1794</v>
      </c>
      <c r="F1702" s="8">
        <v>3.6</v>
      </c>
      <c r="G1702" s="9"/>
      <c r="H1702" s="10">
        <f t="shared" si="43"/>
        <v>0</v>
      </c>
      <c r="I1702" s="81"/>
    </row>
    <row r="1703" spans="1:9" x14ac:dyDescent="0.2">
      <c r="A1703" s="71" t="s">
        <v>1788</v>
      </c>
      <c r="B1703" s="71">
        <v>32</v>
      </c>
      <c r="C1703" s="71" t="s">
        <v>1795</v>
      </c>
      <c r="D1703" s="6" t="s">
        <v>89</v>
      </c>
      <c r="E1703" s="71" t="s">
        <v>1796</v>
      </c>
      <c r="F1703" s="8">
        <v>1.4</v>
      </c>
      <c r="G1703" s="9"/>
      <c r="H1703" s="10">
        <f t="shared" si="43"/>
        <v>0</v>
      </c>
      <c r="I1703" s="81"/>
    </row>
    <row r="1704" spans="1:9" x14ac:dyDescent="0.2">
      <c r="A1704" s="71" t="s">
        <v>1788</v>
      </c>
      <c r="B1704" s="71">
        <v>33</v>
      </c>
      <c r="C1704" s="71" t="s">
        <v>1797</v>
      </c>
      <c r="D1704" s="6" t="s">
        <v>89</v>
      </c>
      <c r="E1704" s="71" t="s">
        <v>1798</v>
      </c>
      <c r="F1704" s="8">
        <v>1.4</v>
      </c>
      <c r="G1704" s="9"/>
      <c r="H1704" s="10">
        <f t="shared" si="43"/>
        <v>0</v>
      </c>
      <c r="I1704" s="81"/>
    </row>
    <row r="1705" spans="1:9" x14ac:dyDescent="0.2">
      <c r="A1705" s="71" t="s">
        <v>1788</v>
      </c>
      <c r="B1705" s="71">
        <v>34</v>
      </c>
      <c r="C1705" s="71" t="s">
        <v>1783</v>
      </c>
      <c r="D1705" s="6" t="s">
        <v>28</v>
      </c>
      <c r="E1705" s="71" t="s">
        <v>1784</v>
      </c>
      <c r="F1705" s="8">
        <v>32.4</v>
      </c>
      <c r="G1705" s="9"/>
      <c r="H1705" s="10">
        <f t="shared" si="43"/>
        <v>0</v>
      </c>
      <c r="I1705" s="81"/>
    </row>
    <row r="1706" spans="1:9" x14ac:dyDescent="0.2">
      <c r="A1706" s="71" t="s">
        <v>1788</v>
      </c>
      <c r="B1706" s="71">
        <v>35</v>
      </c>
      <c r="C1706" s="71" t="s">
        <v>1799</v>
      </c>
      <c r="D1706" s="6" t="s">
        <v>89</v>
      </c>
      <c r="E1706" s="71" t="s">
        <v>1800</v>
      </c>
      <c r="F1706" s="8">
        <v>1.4</v>
      </c>
      <c r="G1706" s="9"/>
      <c r="H1706" s="10">
        <f t="shared" si="43"/>
        <v>0</v>
      </c>
      <c r="I1706" s="81"/>
    </row>
    <row r="1707" spans="1:9" x14ac:dyDescent="0.2">
      <c r="A1707" s="71" t="s">
        <v>1788</v>
      </c>
      <c r="B1707" s="71">
        <v>36</v>
      </c>
      <c r="C1707" s="71" t="s">
        <v>1801</v>
      </c>
      <c r="D1707" s="6" t="s">
        <v>89</v>
      </c>
      <c r="E1707" s="71" t="s">
        <v>1802</v>
      </c>
      <c r="F1707" s="8">
        <v>1.4</v>
      </c>
      <c r="G1707" s="9"/>
      <c r="H1707" s="10">
        <f t="shared" si="43"/>
        <v>0</v>
      </c>
      <c r="I1707" s="81"/>
    </row>
    <row r="1708" spans="1:9" x14ac:dyDescent="0.2">
      <c r="A1708" s="71" t="s">
        <v>1788</v>
      </c>
      <c r="B1708" s="71">
        <v>37</v>
      </c>
      <c r="C1708" s="71" t="s">
        <v>1803</v>
      </c>
      <c r="D1708" s="6" t="s">
        <v>28</v>
      </c>
      <c r="E1708" s="71" t="s">
        <v>1804</v>
      </c>
      <c r="F1708" s="8">
        <v>3.6</v>
      </c>
      <c r="G1708" s="9"/>
      <c r="H1708" s="10">
        <f t="shared" si="43"/>
        <v>0</v>
      </c>
      <c r="I1708" s="81"/>
    </row>
    <row r="1709" spans="1:9" x14ac:dyDescent="0.2">
      <c r="A1709" s="71" t="s">
        <v>1788</v>
      </c>
      <c r="B1709" s="71">
        <v>38</v>
      </c>
      <c r="C1709" s="71" t="s">
        <v>1805</v>
      </c>
      <c r="D1709" s="6" t="s">
        <v>28</v>
      </c>
      <c r="E1709" s="71" t="s">
        <v>1806</v>
      </c>
      <c r="F1709" s="8">
        <v>3.6</v>
      </c>
      <c r="G1709" s="9"/>
      <c r="H1709" s="10">
        <f t="shared" si="43"/>
        <v>0</v>
      </c>
      <c r="I1709" s="81"/>
    </row>
    <row r="1710" spans="1:9" x14ac:dyDescent="0.2">
      <c r="A1710" s="71" t="s">
        <v>1788</v>
      </c>
      <c r="B1710" s="71">
        <v>39</v>
      </c>
      <c r="C1710" s="71" t="s">
        <v>1785</v>
      </c>
      <c r="D1710" s="6" t="s">
        <v>28</v>
      </c>
      <c r="E1710" s="71" t="s">
        <v>1786</v>
      </c>
      <c r="F1710" s="8">
        <v>120</v>
      </c>
      <c r="G1710" s="9"/>
      <c r="H1710" s="10">
        <f t="shared" si="43"/>
        <v>0</v>
      </c>
      <c r="I1710" s="81"/>
    </row>
    <row r="1711" spans="1:9" x14ac:dyDescent="0.2">
      <c r="E1711" s="4" t="s">
        <v>19</v>
      </c>
      <c r="F1711" s="4"/>
      <c r="G1711" s="4"/>
      <c r="H1711" s="12">
        <f>SUM(H1672:H1710)</f>
        <v>0</v>
      </c>
      <c r="I1711" s="81"/>
    </row>
    <row r="1712" spans="1:9" x14ac:dyDescent="0.2">
      <c r="I1712" s="81"/>
    </row>
    <row r="1713" spans="1:9" x14ac:dyDescent="0.2">
      <c r="C1713" s="4" t="s">
        <v>3</v>
      </c>
      <c r="D1713" s="5" t="s">
        <v>4</v>
      </c>
      <c r="E1713" s="4" t="s">
        <v>5</v>
      </c>
      <c r="I1713" s="81"/>
    </row>
    <row r="1714" spans="1:9" x14ac:dyDescent="0.2">
      <c r="A1714" s="18"/>
      <c r="B1714" s="18"/>
      <c r="C1714" s="21" t="s">
        <v>6</v>
      </c>
      <c r="D1714" s="22" t="s">
        <v>238</v>
      </c>
      <c r="E1714" s="21" t="s">
        <v>1807</v>
      </c>
      <c r="F1714" s="18"/>
      <c r="G1714" s="18"/>
      <c r="H1714" s="18"/>
      <c r="I1714" s="81"/>
    </row>
    <row r="1715" spans="1:9" x14ac:dyDescent="0.2">
      <c r="C1715" s="23"/>
      <c r="D1715" s="24"/>
      <c r="E1715" s="23"/>
      <c r="F1715" s="25"/>
      <c r="G1715" s="25"/>
      <c r="H1715" s="25"/>
      <c r="I1715" s="85">
        <f>H1717</f>
        <v>0</v>
      </c>
    </row>
    <row r="1716" spans="1:9" ht="56.25" x14ac:dyDescent="0.2">
      <c r="A1716" s="71" t="s">
        <v>1808</v>
      </c>
      <c r="B1716" s="71">
        <v>1</v>
      </c>
      <c r="C1716" s="71" t="s">
        <v>1809</v>
      </c>
      <c r="D1716" s="6" t="s">
        <v>1278</v>
      </c>
      <c r="E1716" s="7" t="s">
        <v>1810</v>
      </c>
      <c r="F1716" s="8">
        <v>1</v>
      </c>
      <c r="G1716" s="9"/>
      <c r="H1716" s="10">
        <f>ROUND(ROUND(G1716,2)*ROUND(F1716,3),2)</f>
        <v>0</v>
      </c>
      <c r="I1716" s="81"/>
    </row>
    <row r="1717" spans="1:9" x14ac:dyDescent="0.2">
      <c r="E1717" s="4" t="s">
        <v>19</v>
      </c>
      <c r="F1717" s="4"/>
      <c r="G1717" s="4"/>
      <c r="H1717" s="12">
        <f>SUM(H1716:H1716)</f>
        <v>0</v>
      </c>
      <c r="I1717" s="81"/>
    </row>
    <row r="1718" spans="1:9" x14ac:dyDescent="0.2">
      <c r="I1718" s="81"/>
    </row>
    <row r="1719" spans="1:9" x14ac:dyDescent="0.2">
      <c r="I1719" s="81"/>
    </row>
    <row r="1720" spans="1:9" x14ac:dyDescent="0.2">
      <c r="C1720" s="4" t="s">
        <v>3</v>
      </c>
      <c r="D1720" s="5" t="s">
        <v>4</v>
      </c>
      <c r="E1720" s="4" t="s">
        <v>5</v>
      </c>
      <c r="I1720" s="81"/>
    </row>
    <row r="1721" spans="1:9" x14ac:dyDescent="0.2">
      <c r="A1721" s="18"/>
      <c r="B1721" s="18"/>
      <c r="C1721" s="21" t="s">
        <v>6</v>
      </c>
      <c r="D1721" s="22" t="s">
        <v>876</v>
      </c>
      <c r="E1721" s="21" t="s">
        <v>1811</v>
      </c>
      <c r="F1721" s="18"/>
      <c r="G1721" s="18"/>
      <c r="H1721" s="18"/>
      <c r="I1721" s="81"/>
    </row>
    <row r="1722" spans="1:9" x14ac:dyDescent="0.2">
      <c r="C1722" s="23" t="s">
        <v>40</v>
      </c>
      <c r="D1722" s="24" t="s">
        <v>7</v>
      </c>
      <c r="E1722" s="23" t="s">
        <v>20</v>
      </c>
      <c r="F1722" s="25"/>
      <c r="G1722" s="25"/>
      <c r="H1722" s="25"/>
      <c r="I1722" s="85">
        <f>H1725</f>
        <v>0</v>
      </c>
    </row>
    <row r="1723" spans="1:9" x14ac:dyDescent="0.2">
      <c r="I1723" s="81"/>
    </row>
    <row r="1724" spans="1:9" ht="56.25" x14ac:dyDescent="0.2">
      <c r="A1724" s="71" t="s">
        <v>1812</v>
      </c>
      <c r="B1724" s="71">
        <v>1</v>
      </c>
      <c r="C1724" s="71" t="s">
        <v>1813</v>
      </c>
      <c r="D1724" s="6" t="s">
        <v>23</v>
      </c>
      <c r="E1724" s="7" t="s">
        <v>1814</v>
      </c>
      <c r="F1724" s="8">
        <v>1</v>
      </c>
      <c r="G1724" s="9"/>
      <c r="H1724" s="10">
        <f>ROUND(ROUND(G1724,2)*ROUND(F1724,3),2)</f>
        <v>0</v>
      </c>
      <c r="I1724" s="81"/>
    </row>
    <row r="1725" spans="1:9" x14ac:dyDescent="0.2">
      <c r="E1725" s="4" t="s">
        <v>19</v>
      </c>
      <c r="F1725" s="4"/>
      <c r="G1725" s="4"/>
      <c r="H1725" s="12">
        <f>SUM(H1724:H1724)</f>
        <v>0</v>
      </c>
      <c r="I1725" s="81"/>
    </row>
    <row r="1726" spans="1:9" x14ac:dyDescent="0.2">
      <c r="I1726" s="81"/>
    </row>
    <row r="1727" spans="1:9" x14ac:dyDescent="0.2">
      <c r="C1727" s="4" t="s">
        <v>3</v>
      </c>
      <c r="D1727" s="5" t="s">
        <v>4</v>
      </c>
      <c r="E1727" s="4" t="s">
        <v>5</v>
      </c>
      <c r="I1727" s="81"/>
    </row>
    <row r="1728" spans="1:9" x14ac:dyDescent="0.2">
      <c r="C1728" s="4" t="s">
        <v>6</v>
      </c>
      <c r="D1728" s="5" t="s">
        <v>876</v>
      </c>
      <c r="E1728" s="4" t="s">
        <v>1811</v>
      </c>
      <c r="I1728" s="81"/>
    </row>
    <row r="1729" spans="1:9" x14ac:dyDescent="0.2">
      <c r="C1729" s="23" t="s">
        <v>40</v>
      </c>
      <c r="D1729" s="24" t="s">
        <v>4</v>
      </c>
      <c r="E1729" s="23" t="s">
        <v>1568</v>
      </c>
      <c r="F1729" s="25"/>
      <c r="G1729" s="25"/>
      <c r="H1729" s="25"/>
      <c r="I1729" s="85">
        <f>H1734+H1742+H1750</f>
        <v>0</v>
      </c>
    </row>
    <row r="1730" spans="1:9" x14ac:dyDescent="0.2">
      <c r="C1730" s="26" t="s">
        <v>74</v>
      </c>
      <c r="D1730" s="27" t="s">
        <v>4</v>
      </c>
      <c r="E1730" s="26" t="s">
        <v>1570</v>
      </c>
      <c r="F1730" s="28"/>
      <c r="G1730" s="28"/>
      <c r="H1730" s="28"/>
      <c r="I1730" s="81"/>
    </row>
    <row r="1731" spans="1:9" x14ac:dyDescent="0.2">
      <c r="I1731" s="81"/>
    </row>
    <row r="1732" spans="1:9" x14ac:dyDescent="0.2">
      <c r="A1732" s="71" t="s">
        <v>1815</v>
      </c>
      <c r="B1732" s="71">
        <v>1</v>
      </c>
      <c r="C1732" s="71" t="s">
        <v>77</v>
      </c>
      <c r="D1732" s="6" t="s">
        <v>28</v>
      </c>
      <c r="E1732" s="71" t="s">
        <v>78</v>
      </c>
      <c r="F1732" s="8">
        <v>25</v>
      </c>
      <c r="G1732" s="9"/>
      <c r="H1732" s="10">
        <f>ROUND(ROUND(G1732,2)*ROUND(F1732,3),2)</f>
        <v>0</v>
      </c>
      <c r="I1732" s="81"/>
    </row>
    <row r="1733" spans="1:9" x14ac:dyDescent="0.2">
      <c r="A1733" s="71" t="s">
        <v>1815</v>
      </c>
      <c r="B1733" s="71">
        <v>2</v>
      </c>
      <c r="C1733" s="71" t="s">
        <v>1816</v>
      </c>
      <c r="D1733" s="6" t="s">
        <v>51</v>
      </c>
      <c r="E1733" s="71" t="s">
        <v>1817</v>
      </c>
      <c r="F1733" s="8">
        <v>7.5</v>
      </c>
      <c r="G1733" s="9"/>
      <c r="H1733" s="10">
        <f>ROUND(ROUND(G1733,2)*ROUND(F1733,3),2)</f>
        <v>0</v>
      </c>
      <c r="I1733" s="81"/>
    </row>
    <row r="1734" spans="1:9" x14ac:dyDescent="0.2">
      <c r="E1734" s="4" t="s">
        <v>19</v>
      </c>
      <c r="F1734" s="4"/>
      <c r="G1734" s="4"/>
      <c r="H1734" s="12">
        <f>SUM(H1732:H1733)</f>
        <v>0</v>
      </c>
      <c r="I1734" s="81"/>
    </row>
    <row r="1735" spans="1:9" x14ac:dyDescent="0.2">
      <c r="I1735" s="81"/>
    </row>
    <row r="1736" spans="1:9" x14ac:dyDescent="0.2">
      <c r="C1736" s="4" t="s">
        <v>3</v>
      </c>
      <c r="D1736" s="5" t="s">
        <v>4</v>
      </c>
      <c r="E1736" s="4" t="s">
        <v>5</v>
      </c>
      <c r="I1736" s="81"/>
    </row>
    <row r="1737" spans="1:9" x14ac:dyDescent="0.2">
      <c r="C1737" s="4" t="s">
        <v>6</v>
      </c>
      <c r="D1737" s="5" t="s">
        <v>876</v>
      </c>
      <c r="E1737" s="4" t="s">
        <v>1811</v>
      </c>
      <c r="I1737" s="81"/>
    </row>
    <row r="1738" spans="1:9" x14ac:dyDescent="0.2">
      <c r="C1738" s="4" t="s">
        <v>40</v>
      </c>
      <c r="D1738" s="5" t="s">
        <v>4</v>
      </c>
      <c r="E1738" s="4" t="s">
        <v>1568</v>
      </c>
      <c r="I1738" s="81"/>
    </row>
    <row r="1739" spans="1:9" x14ac:dyDescent="0.2">
      <c r="C1739" s="26" t="s">
        <v>74</v>
      </c>
      <c r="D1739" s="27" t="s">
        <v>38</v>
      </c>
      <c r="E1739" s="26" t="s">
        <v>1818</v>
      </c>
      <c r="F1739" s="28"/>
      <c r="G1739" s="28"/>
      <c r="H1739" s="28"/>
      <c r="I1739" s="81"/>
    </row>
    <row r="1740" spans="1:9" x14ac:dyDescent="0.2">
      <c r="I1740" s="81"/>
    </row>
    <row r="1741" spans="1:9" x14ac:dyDescent="0.2">
      <c r="A1741" s="71" t="s">
        <v>1819</v>
      </c>
      <c r="B1741" s="71">
        <v>1</v>
      </c>
      <c r="C1741" s="71" t="s">
        <v>1820</v>
      </c>
      <c r="D1741" s="6" t="s">
        <v>51</v>
      </c>
      <c r="E1741" s="71" t="s">
        <v>1821</v>
      </c>
      <c r="F1741" s="8">
        <v>26.25</v>
      </c>
      <c r="G1741" s="9"/>
      <c r="H1741" s="10">
        <f>ROUND(ROUND(G1741,2)*ROUND(F1741,3),2)</f>
        <v>0</v>
      </c>
      <c r="I1741" s="81"/>
    </row>
    <row r="1742" spans="1:9" x14ac:dyDescent="0.2">
      <c r="E1742" s="4" t="s">
        <v>19</v>
      </c>
      <c r="F1742" s="4"/>
      <c r="G1742" s="4"/>
      <c r="H1742" s="12">
        <f>SUM(H1741:H1741)</f>
        <v>0</v>
      </c>
      <c r="I1742" s="81"/>
    </row>
    <row r="1743" spans="1:9" x14ac:dyDescent="0.2">
      <c r="I1743" s="81"/>
    </row>
    <row r="1744" spans="1:9" x14ac:dyDescent="0.2">
      <c r="C1744" s="4" t="s">
        <v>3</v>
      </c>
      <c r="D1744" s="5" t="s">
        <v>4</v>
      </c>
      <c r="E1744" s="4" t="s">
        <v>5</v>
      </c>
      <c r="I1744" s="81"/>
    </row>
    <row r="1745" spans="1:9" x14ac:dyDescent="0.2">
      <c r="C1745" s="4" t="s">
        <v>6</v>
      </c>
      <c r="D1745" s="5" t="s">
        <v>876</v>
      </c>
      <c r="E1745" s="4" t="s">
        <v>1811</v>
      </c>
      <c r="I1745" s="81"/>
    </row>
    <row r="1746" spans="1:9" x14ac:dyDescent="0.2">
      <c r="C1746" s="4" t="s">
        <v>40</v>
      </c>
      <c r="D1746" s="5" t="s">
        <v>4</v>
      </c>
      <c r="E1746" s="4" t="s">
        <v>1568</v>
      </c>
      <c r="I1746" s="81"/>
    </row>
    <row r="1747" spans="1:9" x14ac:dyDescent="0.2">
      <c r="C1747" s="26" t="s">
        <v>74</v>
      </c>
      <c r="D1747" s="27" t="s">
        <v>85</v>
      </c>
      <c r="E1747" s="26" t="s">
        <v>1822</v>
      </c>
      <c r="F1747" s="28"/>
      <c r="G1747" s="28"/>
      <c r="H1747" s="28"/>
      <c r="I1747" s="81"/>
    </row>
    <row r="1748" spans="1:9" x14ac:dyDescent="0.2">
      <c r="I1748" s="81"/>
    </row>
    <row r="1749" spans="1:9" x14ac:dyDescent="0.2">
      <c r="A1749" s="71" t="s">
        <v>1823</v>
      </c>
      <c r="B1749" s="71">
        <v>1</v>
      </c>
      <c r="C1749" s="71" t="s">
        <v>135</v>
      </c>
      <c r="D1749" s="6" t="s">
        <v>28</v>
      </c>
      <c r="E1749" s="71" t="s">
        <v>136</v>
      </c>
      <c r="F1749" s="8">
        <v>25</v>
      </c>
      <c r="G1749" s="9"/>
      <c r="H1749" s="10">
        <f>ROUND(ROUND(G1749,2)*ROUND(F1749,3),2)</f>
        <v>0</v>
      </c>
      <c r="I1749" s="81"/>
    </row>
    <row r="1750" spans="1:9" x14ac:dyDescent="0.2">
      <c r="E1750" s="4" t="s">
        <v>19</v>
      </c>
      <c r="F1750" s="4"/>
      <c r="G1750" s="4"/>
      <c r="H1750" s="12">
        <f>SUM(H1749:H1749)</f>
        <v>0</v>
      </c>
      <c r="I1750" s="81"/>
    </row>
    <row r="1751" spans="1:9" x14ac:dyDescent="0.2">
      <c r="I1751" s="81"/>
    </row>
    <row r="1752" spans="1:9" x14ac:dyDescent="0.2">
      <c r="C1752" s="4" t="s">
        <v>3</v>
      </c>
      <c r="D1752" s="5" t="s">
        <v>4</v>
      </c>
      <c r="E1752" s="4" t="s">
        <v>5</v>
      </c>
      <c r="I1752" s="81"/>
    </row>
    <row r="1753" spans="1:9" x14ac:dyDescent="0.2">
      <c r="C1753" s="4" t="s">
        <v>6</v>
      </c>
      <c r="D1753" s="5" t="s">
        <v>876</v>
      </c>
      <c r="E1753" s="4" t="s">
        <v>1811</v>
      </c>
      <c r="I1753" s="81"/>
    </row>
    <row r="1754" spans="1:9" x14ac:dyDescent="0.2">
      <c r="C1754" s="23" t="s">
        <v>40</v>
      </c>
      <c r="D1754" s="24" t="s">
        <v>38</v>
      </c>
      <c r="E1754" s="23" t="s">
        <v>1824</v>
      </c>
      <c r="F1754" s="25"/>
      <c r="G1754" s="25"/>
      <c r="H1754" s="25"/>
      <c r="I1754" s="84">
        <f>H1757</f>
        <v>0</v>
      </c>
    </row>
    <row r="1755" spans="1:9" x14ac:dyDescent="0.2">
      <c r="I1755" s="81"/>
    </row>
    <row r="1756" spans="1:9" ht="135" x14ac:dyDescent="0.2">
      <c r="A1756" s="71" t="s">
        <v>1825</v>
      </c>
      <c r="B1756" s="71">
        <v>1</v>
      </c>
      <c r="C1756" s="71" t="s">
        <v>440</v>
      </c>
      <c r="D1756" s="6" t="s">
        <v>28</v>
      </c>
      <c r="E1756" s="7" t="s">
        <v>441</v>
      </c>
      <c r="F1756" s="8">
        <v>19.57</v>
      </c>
      <c r="G1756" s="9"/>
      <c r="H1756" s="10">
        <f>ROUND(ROUND(G1756,2)*ROUND(F1756,3),2)</f>
        <v>0</v>
      </c>
      <c r="I1756" s="81"/>
    </row>
    <row r="1757" spans="1:9" x14ac:dyDescent="0.2">
      <c r="E1757" s="4" t="s">
        <v>19</v>
      </c>
      <c r="F1757" s="4"/>
      <c r="G1757" s="4"/>
      <c r="H1757" s="12">
        <f>SUM(H1756:H1756)</f>
        <v>0</v>
      </c>
      <c r="I1757" s="81"/>
    </row>
    <row r="1758" spans="1:9" x14ac:dyDescent="0.2">
      <c r="I1758" s="81"/>
    </row>
    <row r="1759" spans="1:9" x14ac:dyDescent="0.2">
      <c r="C1759" s="4" t="s">
        <v>3</v>
      </c>
      <c r="D1759" s="5" t="s">
        <v>4</v>
      </c>
      <c r="E1759" s="4" t="s">
        <v>5</v>
      </c>
      <c r="I1759" s="81"/>
    </row>
    <row r="1760" spans="1:9" x14ac:dyDescent="0.2">
      <c r="C1760" s="4" t="s">
        <v>6</v>
      </c>
      <c r="D1760" s="5" t="s">
        <v>876</v>
      </c>
      <c r="E1760" s="4" t="s">
        <v>1811</v>
      </c>
      <c r="I1760" s="81"/>
    </row>
    <row r="1761" spans="1:9" x14ac:dyDescent="0.2">
      <c r="C1761" s="23" t="s">
        <v>40</v>
      </c>
      <c r="D1761" s="24" t="s">
        <v>85</v>
      </c>
      <c r="E1761" s="23" t="s">
        <v>1522</v>
      </c>
      <c r="F1761" s="25"/>
      <c r="G1761" s="25"/>
      <c r="H1761" s="25"/>
      <c r="I1761" s="84">
        <f>H1764</f>
        <v>0</v>
      </c>
    </row>
    <row r="1762" spans="1:9" x14ac:dyDescent="0.2">
      <c r="I1762" s="81"/>
    </row>
    <row r="1763" spans="1:9" ht="180" x14ac:dyDescent="0.2">
      <c r="A1763" s="71" t="s">
        <v>1826</v>
      </c>
      <c r="B1763" s="71">
        <v>1</v>
      </c>
      <c r="C1763" s="71" t="s">
        <v>1827</v>
      </c>
      <c r="D1763" s="6" t="s">
        <v>23</v>
      </c>
      <c r="E1763" s="7" t="s">
        <v>1828</v>
      </c>
      <c r="F1763" s="8">
        <v>1</v>
      </c>
      <c r="G1763" s="9"/>
      <c r="H1763" s="10">
        <f>ROUND(ROUND(G1763,2)*ROUND(F1763,3),2)</f>
        <v>0</v>
      </c>
      <c r="I1763" s="81"/>
    </row>
    <row r="1764" spans="1:9" x14ac:dyDescent="0.2">
      <c r="E1764" s="4" t="s">
        <v>19</v>
      </c>
      <c r="F1764" s="4"/>
      <c r="G1764" s="4"/>
      <c r="H1764" s="12">
        <f>SUM(H1763:H1763)</f>
        <v>0</v>
      </c>
      <c r="I1764" s="81"/>
    </row>
    <row r="1765" spans="1:9" x14ac:dyDescent="0.2">
      <c r="I1765" s="81"/>
    </row>
    <row r="1766" spans="1:9" x14ac:dyDescent="0.2">
      <c r="C1766" s="4" t="s">
        <v>3</v>
      </c>
      <c r="D1766" s="5" t="s">
        <v>4</v>
      </c>
      <c r="E1766" s="4" t="s">
        <v>5</v>
      </c>
      <c r="I1766" s="81"/>
    </row>
    <row r="1767" spans="1:9" x14ac:dyDescent="0.2">
      <c r="C1767" s="4" t="s">
        <v>6</v>
      </c>
      <c r="D1767" s="5" t="s">
        <v>876</v>
      </c>
      <c r="E1767" s="4" t="s">
        <v>1811</v>
      </c>
      <c r="I1767" s="81"/>
    </row>
    <row r="1768" spans="1:9" x14ac:dyDescent="0.2">
      <c r="C1768" s="23" t="s">
        <v>40</v>
      </c>
      <c r="D1768" s="24" t="s">
        <v>113</v>
      </c>
      <c r="E1768" s="23" t="s">
        <v>643</v>
      </c>
      <c r="F1768" s="25"/>
      <c r="G1768" s="25"/>
      <c r="H1768" s="25"/>
      <c r="I1768" s="84">
        <f>H1772</f>
        <v>0</v>
      </c>
    </row>
    <row r="1769" spans="1:9" x14ac:dyDescent="0.2">
      <c r="I1769" s="81"/>
    </row>
    <row r="1770" spans="1:9" ht="101.25" x14ac:dyDescent="0.2">
      <c r="A1770" s="71" t="s">
        <v>1829</v>
      </c>
      <c r="B1770" s="71">
        <v>1</v>
      </c>
      <c r="C1770" s="71" t="s">
        <v>1830</v>
      </c>
      <c r="D1770" s="6" t="s">
        <v>23</v>
      </c>
      <c r="E1770" s="7" t="s">
        <v>1831</v>
      </c>
      <c r="F1770" s="8">
        <v>2</v>
      </c>
      <c r="G1770" s="9"/>
      <c r="H1770" s="10">
        <f>ROUND(ROUND(G1770,2)*ROUND(F1770,3),2)</f>
        <v>0</v>
      </c>
      <c r="I1770" s="81"/>
    </row>
    <row r="1771" spans="1:9" ht="123.75" x14ac:dyDescent="0.2">
      <c r="A1771" s="71" t="s">
        <v>1829</v>
      </c>
      <c r="B1771" s="71">
        <v>2</v>
      </c>
      <c r="C1771" s="71" t="s">
        <v>1832</v>
      </c>
      <c r="D1771" s="6" t="s">
        <v>23</v>
      </c>
      <c r="E1771" s="7" t="s">
        <v>1833</v>
      </c>
      <c r="F1771" s="8">
        <v>1</v>
      </c>
      <c r="G1771" s="9"/>
      <c r="H1771" s="10">
        <f>ROUND(ROUND(G1771,2)*ROUND(F1771,3),2)</f>
        <v>0</v>
      </c>
      <c r="I1771" s="81"/>
    </row>
    <row r="1772" spans="1:9" x14ac:dyDescent="0.2">
      <c r="E1772" s="4" t="s">
        <v>19</v>
      </c>
      <c r="F1772" s="4"/>
      <c r="G1772" s="4"/>
      <c r="H1772" s="12">
        <f>SUM(H1770:H1771)</f>
        <v>0</v>
      </c>
      <c r="I1772" s="81"/>
    </row>
    <row r="1773" spans="1:9" x14ac:dyDescent="0.2">
      <c r="I1773" s="81"/>
    </row>
    <row r="1774" spans="1:9" x14ac:dyDescent="0.2">
      <c r="C1774" s="4" t="s">
        <v>3</v>
      </c>
      <c r="D1774" s="5" t="s">
        <v>4</v>
      </c>
      <c r="E1774" s="4" t="s">
        <v>5</v>
      </c>
      <c r="I1774" s="81"/>
    </row>
    <row r="1775" spans="1:9" x14ac:dyDescent="0.2">
      <c r="C1775" s="4" t="s">
        <v>6</v>
      </c>
      <c r="D1775" s="5" t="s">
        <v>876</v>
      </c>
      <c r="E1775" s="4" t="s">
        <v>1811</v>
      </c>
      <c r="I1775" s="81"/>
    </row>
    <row r="1776" spans="1:9" x14ac:dyDescent="0.2">
      <c r="C1776" s="4" t="s">
        <v>40</v>
      </c>
      <c r="D1776" s="5" t="s">
        <v>887</v>
      </c>
      <c r="E1776" s="23" t="s">
        <v>1834</v>
      </c>
      <c r="F1776" s="25"/>
      <c r="G1776" s="25"/>
      <c r="H1776" s="25"/>
      <c r="I1776" s="84">
        <f>H1781</f>
        <v>0</v>
      </c>
    </row>
    <row r="1778" spans="1:9" ht="101.25" x14ac:dyDescent="0.2">
      <c r="A1778" s="71" t="s">
        <v>1835</v>
      </c>
      <c r="B1778" s="71">
        <v>1</v>
      </c>
      <c r="C1778" s="71" t="s">
        <v>1836</v>
      </c>
      <c r="D1778" s="6" t="s">
        <v>242</v>
      </c>
      <c r="E1778" s="7" t="s">
        <v>1837</v>
      </c>
      <c r="F1778" s="8">
        <v>1</v>
      </c>
      <c r="G1778" s="9"/>
      <c r="H1778" s="10">
        <f>ROUND(ROUND(G1778,2)*ROUND(F1778,3),2)</f>
        <v>0</v>
      </c>
    </row>
    <row r="1779" spans="1:9" x14ac:dyDescent="0.2">
      <c r="A1779" s="71" t="s">
        <v>1835</v>
      </c>
      <c r="B1779" s="71">
        <v>2</v>
      </c>
      <c r="C1779" s="71" t="s">
        <v>1838</v>
      </c>
      <c r="D1779" s="6" t="s">
        <v>242</v>
      </c>
      <c r="E1779" s="71" t="s">
        <v>1839</v>
      </c>
      <c r="F1779" s="8">
        <v>100</v>
      </c>
      <c r="G1779" s="9"/>
      <c r="H1779" s="10">
        <f>ROUND(ROUND(G1779,2)*ROUND(F1779,3),2)</f>
        <v>0</v>
      </c>
    </row>
    <row r="1780" spans="1:9" x14ac:dyDescent="0.2">
      <c r="A1780" s="71" t="s">
        <v>1835</v>
      </c>
      <c r="B1780" s="71">
        <v>3</v>
      </c>
      <c r="C1780" s="71" t="s">
        <v>1840</v>
      </c>
      <c r="D1780" s="6" t="s">
        <v>23</v>
      </c>
      <c r="E1780" s="71" t="s">
        <v>1841</v>
      </c>
      <c r="F1780" s="8">
        <v>1</v>
      </c>
      <c r="G1780" s="9"/>
      <c r="H1780" s="10">
        <f>ROUND(ROUND(G1780,2)*ROUND(F1780,3),2)</f>
        <v>0</v>
      </c>
    </row>
    <row r="1781" spans="1:9" x14ac:dyDescent="0.2">
      <c r="E1781" s="4" t="s">
        <v>19</v>
      </c>
      <c r="F1781" s="4"/>
      <c r="G1781" s="4"/>
      <c r="H1781" s="12">
        <f>SUM(H1778:H1780)</f>
        <v>0</v>
      </c>
    </row>
    <row r="1784" spans="1:9" ht="15" x14ac:dyDescent="0.25">
      <c r="E1784" s="13" t="s">
        <v>1845</v>
      </c>
      <c r="H1784" s="14">
        <f>SUM(H9:H1782)/2</f>
        <v>0</v>
      </c>
      <c r="I1784" s="14">
        <f>SUM(I9:I1782)</f>
        <v>0</v>
      </c>
    </row>
  </sheetData>
  <mergeCells count="4">
    <mergeCell ref="E4:F4"/>
    <mergeCell ref="E1:H1"/>
    <mergeCell ref="E3:H3"/>
    <mergeCell ref="C2:H2"/>
  </mergeCells>
  <pageMargins left="0.75" right="0.75" top="0.75" bottom="0.5" header="0.5" footer="0.7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151"/>
  <sheetViews>
    <sheetView topLeftCell="A112" workbookViewId="0">
      <selection activeCell="G131" sqref="G131:I133"/>
    </sheetView>
  </sheetViews>
  <sheetFormatPr baseColWidth="10" defaultRowHeight="14.25" x14ac:dyDescent="0.2"/>
  <cols>
    <col min="1" max="1" width="5.85546875" style="1" customWidth="1"/>
    <col min="2" max="2" width="13.7109375" style="1" customWidth="1"/>
    <col min="3" max="3" width="7.42578125" style="1" customWidth="1"/>
    <col min="4" max="8" width="11.42578125" style="1"/>
    <col min="9" max="9" width="20.140625" style="1" customWidth="1"/>
    <col min="10" max="10" width="14.42578125" style="1" bestFit="1" customWidth="1"/>
    <col min="11" max="11" width="16.28515625" style="1" bestFit="1" customWidth="1"/>
    <col min="12" max="12" width="15.5703125" style="1" bestFit="1" customWidth="1"/>
    <col min="13" max="13" width="14.42578125" style="1" bestFit="1" customWidth="1"/>
    <col min="14" max="16384" width="11.42578125" style="1"/>
  </cols>
  <sheetData>
    <row r="2" spans="2:9" ht="18" x14ac:dyDescent="0.25">
      <c r="B2" s="79" t="s">
        <v>1844</v>
      </c>
      <c r="C2" s="79"/>
      <c r="D2" s="79"/>
      <c r="E2" s="79"/>
      <c r="F2" s="79"/>
      <c r="G2" s="79"/>
      <c r="H2" s="79"/>
      <c r="I2" s="79"/>
    </row>
    <row r="4" spans="2:9" x14ac:dyDescent="0.2">
      <c r="B4" s="43" t="s">
        <v>7</v>
      </c>
      <c r="C4" s="44" t="str">
        <f>'T-PRES'!E11</f>
        <v>NOTES GENERALS</v>
      </c>
      <c r="D4" s="45"/>
      <c r="E4" s="45"/>
      <c r="F4" s="45"/>
      <c r="G4" s="45"/>
      <c r="H4" s="46"/>
      <c r="I4" s="47">
        <v>0</v>
      </c>
    </row>
    <row r="5" spans="2:9" x14ac:dyDescent="0.2">
      <c r="B5" s="11"/>
    </row>
    <row r="6" spans="2:9" x14ac:dyDescent="0.2">
      <c r="B6" s="43" t="str">
        <f>'T-PRES'!D20</f>
        <v>01</v>
      </c>
      <c r="C6" s="44" t="str">
        <f>'T-PRES'!E20</f>
        <v>TREBALLS PREVIS</v>
      </c>
      <c r="D6" s="45"/>
      <c r="E6" s="45"/>
      <c r="F6" s="45"/>
      <c r="G6" s="45"/>
      <c r="H6" s="46"/>
      <c r="I6" s="47">
        <f>'T-PRES'!I20</f>
        <v>0</v>
      </c>
    </row>
    <row r="8" spans="2:9" x14ac:dyDescent="0.2">
      <c r="B8" s="43" t="str">
        <f>'T-PRES'!D58</f>
        <v>02</v>
      </c>
      <c r="C8" s="44" t="str">
        <f>'T-PRES'!E58</f>
        <v>ESTRUCTURES</v>
      </c>
      <c r="D8" s="45"/>
      <c r="E8" s="45"/>
      <c r="F8" s="45"/>
      <c r="G8" s="45"/>
      <c r="H8" s="46"/>
      <c r="I8" s="47">
        <f>I9+I10+I15+I21+I28+I31</f>
        <v>0</v>
      </c>
    </row>
    <row r="9" spans="2:9" ht="15" x14ac:dyDescent="0.25">
      <c r="C9" s="48" t="str">
        <f>'T-PRES'!D41</f>
        <v>01</v>
      </c>
      <c r="D9" s="13" t="str">
        <f>'T-PRES'!E41</f>
        <v>Moviment de Terres</v>
      </c>
      <c r="E9" s="13"/>
      <c r="F9" s="13"/>
      <c r="G9" s="13"/>
      <c r="H9" s="13"/>
      <c r="I9" s="49">
        <f>'T-PRES'!I41</f>
        <v>0</v>
      </c>
    </row>
    <row r="10" spans="2:9" ht="15" x14ac:dyDescent="0.25">
      <c r="C10" s="48" t="str">
        <f>'T-PRES'!D59</f>
        <v>02</v>
      </c>
      <c r="D10" s="48" t="str">
        <f>'T-PRES'!E59</f>
        <v>Fonaments i sistemes de contenció</v>
      </c>
      <c r="E10" s="13"/>
      <c r="F10" s="13"/>
      <c r="G10" s="13"/>
      <c r="H10" s="13"/>
      <c r="I10" s="49">
        <f>'T-PRES'!I59</f>
        <v>0</v>
      </c>
    </row>
    <row r="11" spans="2:9" x14ac:dyDescent="0.2">
      <c r="D11" s="50" t="s">
        <v>4</v>
      </c>
      <c r="E11" s="6" t="str">
        <f>'T-PRES'!E60</f>
        <v>Fonamentacions en superfície</v>
      </c>
      <c r="F11" s="42"/>
      <c r="G11" s="42"/>
      <c r="H11" s="42"/>
      <c r="I11" s="51">
        <f>'T-PRES'!H64</f>
        <v>0</v>
      </c>
    </row>
    <row r="12" spans="2:9" x14ac:dyDescent="0.2">
      <c r="D12" s="50" t="str">
        <f>'T-PRES'!D69</f>
        <v>02</v>
      </c>
      <c r="E12" s="6" t="str">
        <f>'T-PRES'!E69</f>
        <v>Murs de contenció</v>
      </c>
      <c r="F12" s="42"/>
      <c r="G12" s="42"/>
      <c r="H12" s="42"/>
      <c r="I12" s="51">
        <f>'T-PRES'!H72</f>
        <v>0</v>
      </c>
    </row>
    <row r="13" spans="2:9" x14ac:dyDescent="0.2">
      <c r="D13" s="50" t="str">
        <f>'T-PRES'!D77</f>
        <v>03</v>
      </c>
      <c r="E13" s="52" t="str">
        <f>'T-PRES'!E77</f>
        <v>Pantalles</v>
      </c>
      <c r="F13" s="42"/>
      <c r="G13" s="42"/>
      <c r="H13" s="42"/>
      <c r="I13" s="51">
        <f>'T-PRES'!H90</f>
        <v>0</v>
      </c>
    </row>
    <row r="14" spans="2:9" x14ac:dyDescent="0.2">
      <c r="D14" s="50" t="str">
        <f>'T-PRES'!D95</f>
        <v>04</v>
      </c>
      <c r="E14" s="53" t="str">
        <f>'T-PRES'!E95</f>
        <v>Lloses de fonamentació i soleres</v>
      </c>
      <c r="F14" s="53"/>
      <c r="G14" s="53"/>
      <c r="H14" s="53"/>
      <c r="I14" s="51">
        <f>'T-PRES'!H105</f>
        <v>0</v>
      </c>
    </row>
    <row r="15" spans="2:9" ht="15" x14ac:dyDescent="0.25">
      <c r="C15" s="48" t="str">
        <f>'T-PRES'!D109</f>
        <v>03</v>
      </c>
      <c r="D15" s="48" t="str">
        <f>'T-PRES'!E109</f>
        <v>Estructures de formigó</v>
      </c>
      <c r="E15" s="13"/>
      <c r="F15" s="13"/>
      <c r="G15" s="13"/>
      <c r="H15" s="13"/>
      <c r="I15" s="54">
        <f>'T-PRES'!I109</f>
        <v>0</v>
      </c>
    </row>
    <row r="16" spans="2:9" x14ac:dyDescent="0.2">
      <c r="C16" s="55"/>
      <c r="D16" s="50" t="str">
        <f>'T-PRES'!D110</f>
        <v>01</v>
      </c>
      <c r="E16" s="6" t="str">
        <f>'T-PRES'!E110</f>
        <v>Sostres i lloses</v>
      </c>
      <c r="F16" s="42"/>
      <c r="I16" s="51">
        <f>'T-PRES'!H116</f>
        <v>0</v>
      </c>
    </row>
    <row r="17" spans="2:9" x14ac:dyDescent="0.2">
      <c r="C17" s="55"/>
      <c r="D17" s="50" t="str">
        <f>'T-PRES'!D121</f>
        <v>02</v>
      </c>
      <c r="E17" s="6" t="str">
        <f>'T-PRES'!E121</f>
        <v xml:space="preserve"> Pilars</v>
      </c>
      <c r="F17" s="42"/>
      <c r="I17" s="51">
        <f>'T-PRES'!H125</f>
        <v>0</v>
      </c>
    </row>
    <row r="18" spans="2:9" x14ac:dyDescent="0.2">
      <c r="C18" s="55"/>
      <c r="D18" s="50" t="str">
        <f>'T-PRES'!D130</f>
        <v>03</v>
      </c>
      <c r="E18" s="6" t="str">
        <f>'T-PRES'!E130</f>
        <v>Murs</v>
      </c>
      <c r="F18" s="42"/>
      <c r="I18" s="51">
        <f>'T-PRES'!H134</f>
        <v>0</v>
      </c>
    </row>
    <row r="19" spans="2:9" x14ac:dyDescent="0.2">
      <c r="C19" s="55"/>
      <c r="D19" s="50" t="str">
        <f>'T-PRES'!D139</f>
        <v>04</v>
      </c>
      <c r="E19" s="6" t="str">
        <f>'T-PRES'!E139</f>
        <v>Jàsseres</v>
      </c>
      <c r="F19" s="42"/>
      <c r="I19" s="51">
        <f>'T-PRES'!H143</f>
        <v>0</v>
      </c>
    </row>
    <row r="20" spans="2:9" x14ac:dyDescent="0.2">
      <c r="C20" s="55"/>
      <c r="D20" s="50" t="str">
        <f>'T-PRES'!D148</f>
        <v>05</v>
      </c>
      <c r="E20" s="6" t="str">
        <f>'T-PRES'!E148</f>
        <v>Escales i rampes</v>
      </c>
      <c r="F20" s="42"/>
      <c r="I20" s="51">
        <f>'T-PRES'!H154</f>
        <v>0</v>
      </c>
    </row>
    <row r="21" spans="2:9" ht="15" x14ac:dyDescent="0.25">
      <c r="B21" s="13"/>
      <c r="C21" s="48" t="str">
        <f>'T-PRES'!D158</f>
        <v>04</v>
      </c>
      <c r="D21" s="48" t="str">
        <f>'T-PRES'!E158</f>
        <v>Estructures de fusta</v>
      </c>
      <c r="E21" s="13"/>
      <c r="F21" s="13"/>
      <c r="G21" s="13"/>
      <c r="H21" s="13"/>
      <c r="I21" s="54">
        <f>'T-PRES'!I158</f>
        <v>0</v>
      </c>
    </row>
    <row r="22" spans="2:9" x14ac:dyDescent="0.2">
      <c r="C22" s="55"/>
      <c r="D22" s="50" t="str">
        <f>'T-PRES'!D159</f>
        <v>01</v>
      </c>
      <c r="E22" s="52" t="str">
        <f>'T-PRES'!E159</f>
        <v>Forjats</v>
      </c>
      <c r="F22" s="53"/>
      <c r="G22" s="56"/>
      <c r="H22" s="56"/>
      <c r="I22" s="51">
        <f>'T-PRES'!H166</f>
        <v>0</v>
      </c>
    </row>
    <row r="23" spans="2:9" x14ac:dyDescent="0.2">
      <c r="C23" s="55"/>
      <c r="D23" s="50" t="str">
        <f>'T-PRES'!D171</f>
        <v>02</v>
      </c>
      <c r="E23" s="52" t="str">
        <f>'T-PRES'!E171</f>
        <v>Murs</v>
      </c>
      <c r="F23" s="53"/>
      <c r="G23" s="56"/>
      <c r="H23" s="56"/>
      <c r="I23" s="51">
        <f>'T-PRES'!H182</f>
        <v>0</v>
      </c>
    </row>
    <row r="24" spans="2:9" x14ac:dyDescent="0.2">
      <c r="C24" s="55"/>
      <c r="D24" s="50" t="str">
        <f>'T-PRES'!D187</f>
        <v>03</v>
      </c>
      <c r="E24" s="52" t="str">
        <f>'T-PRES'!E187</f>
        <v>Bigues</v>
      </c>
      <c r="F24" s="53"/>
      <c r="G24" s="56"/>
      <c r="H24" s="56"/>
      <c r="I24" s="51">
        <f>'T-PRES'!H193</f>
        <v>0</v>
      </c>
    </row>
    <row r="25" spans="2:9" x14ac:dyDescent="0.2">
      <c r="C25" s="55"/>
      <c r="D25" s="50" t="str">
        <f>'T-PRES'!D198</f>
        <v>04</v>
      </c>
      <c r="E25" s="52" t="str">
        <f>'T-PRES'!E198</f>
        <v>Pilars</v>
      </c>
      <c r="F25" s="53"/>
      <c r="G25" s="56"/>
      <c r="H25" s="56"/>
      <c r="I25" s="51">
        <f>'T-PRES'!H201</f>
        <v>0</v>
      </c>
    </row>
    <row r="26" spans="2:9" x14ac:dyDescent="0.2">
      <c r="C26" s="55"/>
      <c r="D26" s="50" t="str">
        <f>'T-PRES'!D206</f>
        <v>05</v>
      </c>
      <c r="E26" s="57" t="str">
        <f>'T-PRES'!E206</f>
        <v>Escales</v>
      </c>
      <c r="F26" s="53"/>
      <c r="G26" s="56"/>
      <c r="H26" s="56"/>
      <c r="I26" s="51">
        <f>'T-PRES'!H209</f>
        <v>0</v>
      </c>
    </row>
    <row r="27" spans="2:9" x14ac:dyDescent="0.2">
      <c r="C27" s="55"/>
      <c r="D27" s="50" t="str">
        <f>'T-PRES'!D214</f>
        <v>06</v>
      </c>
      <c r="E27" s="52" t="str">
        <f>'T-PRES'!E214</f>
        <v xml:space="preserve">Elements no estructurals </v>
      </c>
      <c r="F27" s="53"/>
      <c r="G27" s="56"/>
      <c r="H27" s="56"/>
      <c r="I27" s="51">
        <f>'T-PRES'!H218+'T-PRES'!H227+'T-PRES'!H237+'T-PRES'!H246+'T-PRES'!H254+'T-PRES'!H269</f>
        <v>0</v>
      </c>
    </row>
    <row r="28" spans="2:9" ht="15" x14ac:dyDescent="0.25">
      <c r="C28" s="48" t="str">
        <f>'T-PRES'!D273</f>
        <v>05</v>
      </c>
      <c r="D28" s="48" t="str">
        <f>'T-PRES'!E273</f>
        <v>Estructura metàl·lica</v>
      </c>
      <c r="E28" s="48"/>
      <c r="F28" s="13"/>
      <c r="G28" s="13"/>
      <c r="H28" s="13"/>
      <c r="I28" s="54">
        <f>'T-PRES'!I273</f>
        <v>0</v>
      </c>
    </row>
    <row r="29" spans="2:9" x14ac:dyDescent="0.2">
      <c r="C29" s="55"/>
      <c r="D29" s="50" t="str">
        <f>'T-PRES'!D274</f>
        <v>01</v>
      </c>
      <c r="E29" s="52" t="str">
        <f>'T-PRES'!E274</f>
        <v>Pilars</v>
      </c>
      <c r="I29" s="51">
        <f>'T-PRES'!H277</f>
        <v>0</v>
      </c>
    </row>
    <row r="30" spans="2:9" x14ac:dyDescent="0.2">
      <c r="C30" s="55"/>
      <c r="D30" s="50" t="str">
        <f>'T-PRES'!D282</f>
        <v>02</v>
      </c>
      <c r="E30" s="52" t="str">
        <f>'T-PRES'!E282</f>
        <v>Bigues</v>
      </c>
      <c r="I30" s="51">
        <f>'T-PRES'!H286</f>
        <v>0</v>
      </c>
    </row>
    <row r="31" spans="2:9" ht="15" x14ac:dyDescent="0.25">
      <c r="C31" s="48" t="str">
        <f>'T-PRES'!D290</f>
        <v>06</v>
      </c>
      <c r="D31" s="48" t="str">
        <f>'T-PRES'!E290</f>
        <v>Vernissos i proteccions</v>
      </c>
      <c r="E31" s="13"/>
      <c r="F31" s="13"/>
      <c r="G31" s="13"/>
      <c r="H31" s="13"/>
      <c r="I31" s="54">
        <f>'T-PRES'!I290</f>
        <v>0</v>
      </c>
    </row>
    <row r="32" spans="2:9" x14ac:dyDescent="0.2">
      <c r="C32" s="55"/>
      <c r="D32" s="50" t="str">
        <f>'T-PRES'!D291</f>
        <v>01</v>
      </c>
      <c r="E32" s="52" t="str">
        <f>'T-PRES'!E291</f>
        <v>Vernissos</v>
      </c>
      <c r="I32" s="51">
        <f>'T-PRES'!H297</f>
        <v>0</v>
      </c>
    </row>
    <row r="33" spans="2:9" x14ac:dyDescent="0.2">
      <c r="C33" s="55"/>
      <c r="D33" s="50" t="str">
        <f>'T-PRES'!D302</f>
        <v>02</v>
      </c>
      <c r="E33" s="52" t="str">
        <f>'T-PRES'!E302</f>
        <v xml:space="preserve">Protecció </v>
      </c>
      <c r="I33" s="51">
        <f>'T-PRES'!H305</f>
        <v>0</v>
      </c>
    </row>
    <row r="34" spans="2:9" x14ac:dyDescent="0.2">
      <c r="I34" s="58"/>
    </row>
    <row r="35" spans="2:9" x14ac:dyDescent="0.2">
      <c r="B35" s="43" t="str">
        <f>'T-PRES'!D308</f>
        <v>03</v>
      </c>
      <c r="C35" s="44" t="str">
        <f>'T-PRES'!E308</f>
        <v>EDIFICACIÓ</v>
      </c>
      <c r="D35" s="45"/>
      <c r="E35" s="45"/>
      <c r="F35" s="45"/>
      <c r="G35" s="45"/>
      <c r="H35" s="46"/>
      <c r="I35" s="47">
        <f>I36+I40+I44+I46+I53+I56+I59+I61+I65+I66+I67</f>
        <v>0</v>
      </c>
    </row>
    <row r="36" spans="2:9" ht="15" x14ac:dyDescent="0.25">
      <c r="C36" s="48" t="str">
        <f>'T-PRES'!D309</f>
        <v>01</v>
      </c>
      <c r="D36" s="48" t="str">
        <f>'T-PRES'!E309</f>
        <v>SANEJAMENT</v>
      </c>
      <c r="E36" s="13"/>
      <c r="F36" s="13"/>
      <c r="G36" s="13"/>
      <c r="H36" s="13"/>
      <c r="I36" s="49">
        <f>'T-PRES'!I309</f>
        <v>0</v>
      </c>
    </row>
    <row r="37" spans="2:9" x14ac:dyDescent="0.2">
      <c r="D37" s="50" t="str">
        <f>'T-PRES'!D310</f>
        <v>01</v>
      </c>
      <c r="E37" s="6" t="str">
        <f>'T-PRES'!E310</f>
        <v>INSTAL·LACIÓ D’EVAQUACIÓ HABITATGES</v>
      </c>
      <c r="F37" s="42"/>
      <c r="G37" s="42"/>
      <c r="H37" s="42"/>
      <c r="I37" s="51">
        <f>'T-PRES'!H315</f>
        <v>0</v>
      </c>
    </row>
    <row r="38" spans="2:9" x14ac:dyDescent="0.2">
      <c r="D38" s="50" t="str">
        <f>'T-PRES'!D320</f>
        <v>02</v>
      </c>
      <c r="E38" s="6" t="str">
        <f>'T-PRES'!E320</f>
        <v>INSTAL·LACIÓ D’EVAQUACIÓ SERVEIS COMUNS</v>
      </c>
      <c r="I38" s="51">
        <f>'T-PRES'!H337</f>
        <v>0</v>
      </c>
    </row>
    <row r="39" spans="2:9" x14ac:dyDescent="0.2">
      <c r="D39" s="50" t="str">
        <f>'T-PRES'!D342</f>
        <v>03</v>
      </c>
      <c r="E39" s="6" t="str">
        <f>'T-PRES'!E342</f>
        <v>INSTAL·LACIÓ D'EVACUACIÓ APARCAMENT</v>
      </c>
      <c r="I39" s="51">
        <f>'T-PRES'!H363</f>
        <v>0</v>
      </c>
    </row>
    <row r="40" spans="2:9" ht="15" x14ac:dyDescent="0.25">
      <c r="C40" s="48" t="str">
        <f>'T-PRES'!D367</f>
        <v>02</v>
      </c>
      <c r="D40" s="48" t="str">
        <f>'T-PRES'!E367</f>
        <v>RAM DE PALETA</v>
      </c>
      <c r="E40" s="5"/>
      <c r="F40" s="13"/>
      <c r="G40" s="13"/>
      <c r="H40" s="13"/>
      <c r="I40" s="54">
        <f>'T-PRES'!I367</f>
        <v>0</v>
      </c>
    </row>
    <row r="41" spans="2:9" x14ac:dyDescent="0.2">
      <c r="D41" s="50" t="str">
        <f>'T-PRES'!D376</f>
        <v>01</v>
      </c>
      <c r="E41" s="52" t="str">
        <f>'T-PRES'!E376</f>
        <v>TANCAMENTS CERÀMICS</v>
      </c>
      <c r="F41" s="53"/>
      <c r="G41" s="53"/>
      <c r="H41" s="56"/>
      <c r="I41" s="51">
        <f>'T-PRES'!H380</f>
        <v>0</v>
      </c>
    </row>
    <row r="42" spans="2:9" x14ac:dyDescent="0.2">
      <c r="D42" s="50" t="str">
        <f>'T-PRES'!D385</f>
        <v>02</v>
      </c>
      <c r="E42" s="52" t="str">
        <f>'T-PRES'!E385</f>
        <v>TANCAMENTS EN SEC</v>
      </c>
      <c r="F42" s="56"/>
      <c r="G42" s="56"/>
      <c r="H42" s="56"/>
      <c r="I42" s="51">
        <f>'T-PRES'!H410</f>
        <v>0</v>
      </c>
    </row>
    <row r="43" spans="2:9" x14ac:dyDescent="0.2">
      <c r="D43" s="50" t="str">
        <f>'T-PRES'!D415</f>
        <v>03</v>
      </c>
      <c r="E43" s="52" t="str">
        <f>'T-PRES'!E415</f>
        <v>TANCAMENTS DE MORTER</v>
      </c>
      <c r="F43" s="56"/>
      <c r="G43" s="56"/>
      <c r="H43" s="56"/>
      <c r="I43" s="51">
        <f>'T-PRES'!H422</f>
        <v>0</v>
      </c>
    </row>
    <row r="44" spans="2:9" ht="15" x14ac:dyDescent="0.25">
      <c r="C44" s="48" t="str">
        <f>'T-PRES'!D426</f>
        <v>03</v>
      </c>
      <c r="D44" s="48" t="str">
        <f>'T-PRES'!E426</f>
        <v>COBERTES-IMPERMEABILITZACIÓ</v>
      </c>
      <c r="E44" s="5"/>
      <c r="F44" s="13"/>
      <c r="G44" s="13"/>
      <c r="H44" s="13"/>
      <c r="I44" s="54">
        <f>'T-PRES'!I426</f>
        <v>0</v>
      </c>
    </row>
    <row r="45" spans="2:9" x14ac:dyDescent="0.2">
      <c r="D45" s="50" t="str">
        <f>'T-PRES'!D435</f>
        <v>01</v>
      </c>
      <c r="E45" s="6" t="str">
        <f>'T-PRES'!E435</f>
        <v>COBERTES PLANES</v>
      </c>
      <c r="I45" s="51">
        <f>'T-PRES'!H446</f>
        <v>0</v>
      </c>
    </row>
    <row r="46" spans="2:9" ht="15" x14ac:dyDescent="0.25">
      <c r="C46" s="48" t="str">
        <f>'T-PRES'!D450</f>
        <v>04</v>
      </c>
      <c r="D46" s="48" t="str">
        <f>'T-PRES'!E450</f>
        <v>REVESTIMENTS I PAVIMENTS</v>
      </c>
      <c r="E46" s="5"/>
      <c r="F46" s="13"/>
      <c r="G46" s="13"/>
      <c r="H46" s="13"/>
      <c r="I46" s="54">
        <f>'T-PRES'!I450</f>
        <v>0</v>
      </c>
    </row>
    <row r="47" spans="2:9" x14ac:dyDescent="0.2">
      <c r="D47" s="50" t="str">
        <f>'T-PRES'!D461</f>
        <v>01</v>
      </c>
      <c r="E47" s="52" t="str">
        <f>'T-PRES'!E461</f>
        <v>REVESTIMENTS FAÇANES</v>
      </c>
      <c r="F47" s="53"/>
      <c r="G47" s="53"/>
      <c r="H47" s="56"/>
      <c r="I47" s="51">
        <f>'T-PRES'!H474</f>
        <v>0</v>
      </c>
    </row>
    <row r="48" spans="2:9" x14ac:dyDescent="0.2">
      <c r="D48" s="50" t="str">
        <f>'T-PRES'!D479</f>
        <v>02</v>
      </c>
      <c r="E48" s="52" t="str">
        <f>'T-PRES'!E479</f>
        <v>CORONAMENTS I ESCOPIDORS</v>
      </c>
      <c r="F48" s="56"/>
      <c r="G48" s="56"/>
      <c r="H48" s="56"/>
      <c r="I48" s="51">
        <f>'T-PRES'!H485</f>
        <v>0</v>
      </c>
    </row>
    <row r="49" spans="3:9" x14ac:dyDescent="0.2">
      <c r="D49" s="50" t="str">
        <f>'T-PRES'!D490</f>
        <v>03</v>
      </c>
      <c r="E49" s="52" t="str">
        <f>'T-PRES'!E490</f>
        <v>ENGUIXATS I ARREBOSSATS</v>
      </c>
      <c r="F49" s="56"/>
      <c r="G49" s="56"/>
      <c r="H49" s="56"/>
      <c r="I49" s="51">
        <f>'T-PRES'!H494</f>
        <v>0</v>
      </c>
    </row>
    <row r="50" spans="3:9" x14ac:dyDescent="0.2">
      <c r="D50" s="50" t="str">
        <f>'T-PRES'!D499</f>
        <v>04</v>
      </c>
      <c r="E50" s="52" t="str">
        <f>'T-PRES'!E499</f>
        <v>CEL RASOS</v>
      </c>
      <c r="F50" s="53"/>
      <c r="G50" s="56"/>
      <c r="H50" s="56"/>
      <c r="I50" s="51">
        <f>'T-PRES'!H511</f>
        <v>0</v>
      </c>
    </row>
    <row r="51" spans="3:9" x14ac:dyDescent="0.2">
      <c r="D51" s="50" t="str">
        <f>'T-PRES'!D516</f>
        <v>05</v>
      </c>
      <c r="E51" s="52" t="str">
        <f>'T-PRES'!E516</f>
        <v>PAVIMENTS</v>
      </c>
      <c r="F51" s="56"/>
      <c r="G51" s="56"/>
      <c r="H51" s="56"/>
      <c r="I51" s="51">
        <f>'T-PRES'!H543</f>
        <v>0</v>
      </c>
    </row>
    <row r="52" spans="3:9" x14ac:dyDescent="0.2">
      <c r="D52" s="50" t="str">
        <f>'T-PRES'!D548</f>
        <v>06</v>
      </c>
      <c r="E52" s="52" t="str">
        <f>'T-PRES'!E548</f>
        <v>ENRAJOLATS I APLACATS</v>
      </c>
      <c r="F52" s="56"/>
      <c r="G52" s="56"/>
      <c r="H52" s="56"/>
      <c r="I52" s="51">
        <f>'T-PRES'!H553</f>
        <v>0</v>
      </c>
    </row>
    <row r="53" spans="3:9" ht="15" x14ac:dyDescent="0.25">
      <c r="C53" s="48" t="str">
        <f>'T-PRES'!D557</f>
        <v>05</v>
      </c>
      <c r="D53" s="48" t="str">
        <f>'T-PRES'!E557</f>
        <v>FUSTERIES EXTERIORS</v>
      </c>
      <c r="E53" s="5"/>
      <c r="F53" s="13"/>
      <c r="G53" s="13"/>
      <c r="H53" s="13"/>
      <c r="I53" s="54">
        <f>'T-PRES'!I557</f>
        <v>0</v>
      </c>
    </row>
    <row r="54" spans="3:9" x14ac:dyDescent="0.2">
      <c r="D54" s="50" t="str">
        <f>'T-PRES'!D566</f>
        <v>01</v>
      </c>
      <c r="E54" s="52" t="str">
        <f>'T-PRES'!E566</f>
        <v>FUSTERIA ALUMINI</v>
      </c>
      <c r="F54" s="56"/>
      <c r="G54" s="56"/>
      <c r="H54" s="56"/>
      <c r="I54" s="51">
        <f>'T-PRES'!H597</f>
        <v>0</v>
      </c>
    </row>
    <row r="55" spans="3:9" x14ac:dyDescent="0.2">
      <c r="D55" s="50" t="str">
        <f>'T-PRES'!D602</f>
        <v>02</v>
      </c>
      <c r="E55" s="52" t="str">
        <f>'T-PRES'!E602</f>
        <v>PROTECCIONS SOLARS</v>
      </c>
      <c r="F55" s="56"/>
      <c r="G55" s="56"/>
      <c r="H55" s="56"/>
      <c r="I55" s="51">
        <f>'T-PRES'!H606</f>
        <v>0</v>
      </c>
    </row>
    <row r="56" spans="3:9" ht="15" x14ac:dyDescent="0.25">
      <c r="C56" s="48" t="str">
        <f>'T-PRES'!D610</f>
        <v>06</v>
      </c>
      <c r="D56" s="48" t="str">
        <f>'T-PRES'!E610</f>
        <v>SERRALLERIA</v>
      </c>
      <c r="E56" s="5"/>
      <c r="F56" s="13"/>
      <c r="G56" s="13"/>
      <c r="H56" s="13"/>
      <c r="I56" s="54">
        <f>'T-PRES'!I610</f>
        <v>0</v>
      </c>
    </row>
    <row r="57" spans="3:9" x14ac:dyDescent="0.2">
      <c r="D57" s="50" t="str">
        <f>'T-PRES'!D611</f>
        <v>01</v>
      </c>
      <c r="E57" s="52" t="str">
        <f>'T-PRES'!E611</f>
        <v>SERRALLERIA EXTERIOR</v>
      </c>
      <c r="F57" s="56"/>
      <c r="G57" s="56"/>
      <c r="H57" s="56"/>
      <c r="I57" s="51">
        <f>'T-PRES'!H658</f>
        <v>0</v>
      </c>
    </row>
    <row r="58" spans="3:9" x14ac:dyDescent="0.2">
      <c r="D58" s="50" t="str">
        <f>'T-PRES'!D663</f>
        <v>02</v>
      </c>
      <c r="E58" s="52" t="str">
        <f>'T-PRES'!E663</f>
        <v>SERRALLERIA INTERIOR</v>
      </c>
      <c r="F58" s="56"/>
      <c r="G58" s="56"/>
      <c r="H58" s="56"/>
      <c r="I58" s="51">
        <f>'T-PRES'!H684</f>
        <v>0</v>
      </c>
    </row>
    <row r="59" spans="3:9" ht="15" x14ac:dyDescent="0.25">
      <c r="C59" s="48" t="str">
        <f>'T-PRES'!D688</f>
        <v>07</v>
      </c>
      <c r="D59" s="48" t="str">
        <f>'T-PRES'!E688</f>
        <v>FUSTERIA INTERIOR</v>
      </c>
      <c r="E59" s="5"/>
      <c r="F59" s="13"/>
      <c r="G59" s="13"/>
      <c r="H59" s="13"/>
      <c r="I59" s="54">
        <f>'T-PRES'!I688</f>
        <v>0</v>
      </c>
    </row>
    <row r="60" spans="3:9" x14ac:dyDescent="0.2">
      <c r="D60" s="50" t="str">
        <f>'T-PRES'!D697</f>
        <v>01</v>
      </c>
      <c r="E60" s="52" t="str">
        <f>'T-PRES'!E697</f>
        <v>FUSTERIA INTERIOR</v>
      </c>
      <c r="F60" s="56"/>
      <c r="G60" s="56"/>
      <c r="H60" s="56"/>
      <c r="I60" s="51">
        <f>'T-PRES'!H709</f>
        <v>0</v>
      </c>
    </row>
    <row r="61" spans="3:9" ht="15" x14ac:dyDescent="0.25">
      <c r="C61" s="48" t="str">
        <f>'T-PRES'!D713</f>
        <v>08</v>
      </c>
      <c r="D61" s="48" t="str">
        <f>'T-PRES'!E713</f>
        <v>MOBILIARI DE CUINA I EQUIPAMENTS</v>
      </c>
      <c r="E61" s="5"/>
      <c r="F61" s="13"/>
      <c r="G61" s="13"/>
      <c r="H61" s="13"/>
      <c r="I61" s="54">
        <f>'T-PRES'!I713</f>
        <v>0</v>
      </c>
    </row>
    <row r="62" spans="3:9" x14ac:dyDescent="0.2">
      <c r="D62" s="50" t="str">
        <f>'T-PRES'!D714</f>
        <v>01</v>
      </c>
      <c r="E62" s="52" t="str">
        <f>'T-PRES'!E714</f>
        <v>BANYS</v>
      </c>
      <c r="F62" s="56"/>
      <c r="G62" s="56"/>
      <c r="H62" s="56"/>
      <c r="I62" s="51">
        <f>'T-PRES'!H738</f>
        <v>0</v>
      </c>
    </row>
    <row r="63" spans="3:9" x14ac:dyDescent="0.2">
      <c r="D63" s="50" t="str">
        <f>'T-PRES'!D743</f>
        <v>02</v>
      </c>
      <c r="E63" s="52" t="str">
        <f>'T-PRES'!E743</f>
        <v>CUINES</v>
      </c>
      <c r="F63" s="56"/>
      <c r="G63" s="56"/>
      <c r="H63" s="56"/>
      <c r="I63" s="51">
        <f>'T-PRES'!H756</f>
        <v>0</v>
      </c>
    </row>
    <row r="64" spans="3:9" x14ac:dyDescent="0.2">
      <c r="D64" s="50" t="str">
        <f>'T-PRES'!D761</f>
        <v>03</v>
      </c>
      <c r="E64" s="52" t="str">
        <f>'T-PRES'!E761</f>
        <v>ELEMENTS COMUNS</v>
      </c>
      <c r="F64" s="56"/>
      <c r="G64" s="56"/>
      <c r="H64" s="56"/>
      <c r="I64" s="51">
        <f>'T-PRES'!H765</f>
        <v>0</v>
      </c>
    </row>
    <row r="65" spans="2:9" ht="15" x14ac:dyDescent="0.25">
      <c r="C65" s="48" t="str">
        <f>'T-PRES'!D769</f>
        <v>09</v>
      </c>
      <c r="D65" s="48" t="str">
        <f>'T-PRES'!E769</f>
        <v>PINTURES</v>
      </c>
      <c r="E65" s="5"/>
      <c r="F65" s="13"/>
      <c r="G65" s="13"/>
      <c r="H65" s="13"/>
      <c r="I65" s="54">
        <f>'T-PRES'!I769</f>
        <v>0</v>
      </c>
    </row>
    <row r="66" spans="2:9" ht="15" x14ac:dyDescent="0.25">
      <c r="C66" s="48" t="str">
        <f>'T-PRES'!D779</f>
        <v>10</v>
      </c>
      <c r="D66" s="48" t="str">
        <f>'T-PRES'!E779</f>
        <v>APARELLS ELEVADORS</v>
      </c>
      <c r="E66" s="5"/>
      <c r="F66" s="13"/>
      <c r="G66" s="13"/>
      <c r="H66" s="13"/>
      <c r="I66" s="54">
        <f>'T-PRES'!I779</f>
        <v>0</v>
      </c>
    </row>
    <row r="67" spans="2:9" ht="15" x14ac:dyDescent="0.25">
      <c r="C67" s="48" t="str">
        <f>'T-PRES'!D788</f>
        <v>11</v>
      </c>
      <c r="D67" s="48" t="str">
        <f>'T-PRES'!E788</f>
        <v>VARIS</v>
      </c>
      <c r="E67" s="5"/>
      <c r="F67" s="13"/>
      <c r="G67" s="13"/>
      <c r="H67" s="13"/>
      <c r="I67" s="54">
        <f>'T-PRES'!I788</f>
        <v>0</v>
      </c>
    </row>
    <row r="68" spans="2:9" x14ac:dyDescent="0.2">
      <c r="D68" s="56"/>
      <c r="E68" s="56"/>
      <c r="F68" s="56"/>
      <c r="G68" s="56"/>
      <c r="H68" s="56"/>
      <c r="I68" s="56"/>
    </row>
    <row r="69" spans="2:9" x14ac:dyDescent="0.2">
      <c r="B69" s="43" t="str">
        <f>'T-PRES'!D806</f>
        <v>04</v>
      </c>
      <c r="C69" s="59" t="str">
        <f>'T-PRES'!E806</f>
        <v>INSTAL·LACIONS</v>
      </c>
      <c r="D69" s="45"/>
      <c r="E69" s="45"/>
      <c r="F69" s="45"/>
      <c r="G69" s="45"/>
      <c r="H69" s="46"/>
      <c r="I69" s="47">
        <f>I70+I73+I78+I81+I86+I89+I92+I94</f>
        <v>0</v>
      </c>
    </row>
    <row r="70" spans="2:9" ht="15" x14ac:dyDescent="0.25">
      <c r="C70" s="48" t="str">
        <f>'T-PRES'!D807</f>
        <v>01</v>
      </c>
      <c r="D70" s="48" t="str">
        <f>'T-PRES'!E807</f>
        <v>INSTAL·LACIONS DE FONTANERIA</v>
      </c>
      <c r="E70" s="5"/>
      <c r="F70" s="13"/>
      <c r="G70" s="13"/>
      <c r="H70" s="13"/>
      <c r="I70" s="54">
        <f>'T-PRES'!I807</f>
        <v>0</v>
      </c>
    </row>
    <row r="71" spans="2:9" x14ac:dyDescent="0.2">
      <c r="D71" s="50" t="str">
        <f>'T-PRES'!D808</f>
        <v>01</v>
      </c>
      <c r="E71" s="52" t="str">
        <f>'T-PRES'!E808</f>
        <v>INSTAL·LACIONS FONTANERIA A HABITATGES</v>
      </c>
      <c r="F71" s="56"/>
      <c r="G71" s="56"/>
      <c r="H71" s="56"/>
      <c r="I71" s="51">
        <f>'T-PRES'!H816</f>
        <v>0</v>
      </c>
    </row>
    <row r="72" spans="2:9" x14ac:dyDescent="0.2">
      <c r="D72" s="50" t="str">
        <f>'T-PRES'!D821</f>
        <v>02</v>
      </c>
      <c r="E72" s="52" t="str">
        <f>'T-PRES'!E821</f>
        <v>INSTAL·LACIONS FONTANERIA A SERVEIS COMUNS</v>
      </c>
      <c r="F72" s="56"/>
      <c r="G72" s="56"/>
      <c r="H72" s="56"/>
      <c r="I72" s="51">
        <f>'T-PRES'!H841</f>
        <v>0</v>
      </c>
    </row>
    <row r="73" spans="2:9" ht="15" x14ac:dyDescent="0.25">
      <c r="C73" s="48" t="str">
        <f>'T-PRES'!D845</f>
        <v>03</v>
      </c>
      <c r="D73" s="48" t="str">
        <f>'T-PRES'!E845</f>
        <v>INSTAL·LACIONS ELECTRICITAT</v>
      </c>
      <c r="E73" s="5"/>
      <c r="F73" s="13"/>
      <c r="G73" s="13"/>
      <c r="H73" s="13"/>
      <c r="I73" s="54">
        <f>'T-PRES'!I845</f>
        <v>0</v>
      </c>
    </row>
    <row r="74" spans="2:9" x14ac:dyDescent="0.2">
      <c r="D74" s="50" t="str">
        <f>'T-PRES'!D846</f>
        <v>01</v>
      </c>
      <c r="E74" s="52" t="str">
        <f>'T-PRES'!E846</f>
        <v>INSTAL·LACIONS D’ELECTRICITAT A HABITATGES</v>
      </c>
      <c r="F74" s="56"/>
      <c r="G74" s="56"/>
      <c r="H74" s="56"/>
      <c r="I74" s="51">
        <f>'T-PRES'!H854+'T-PRES'!H868</f>
        <v>0</v>
      </c>
    </row>
    <row r="75" spans="2:9" x14ac:dyDescent="0.2">
      <c r="D75" s="50" t="str">
        <f>'T-PRES'!D873</f>
        <v>02</v>
      </c>
      <c r="E75" s="52" t="str">
        <f>'T-PRES'!E873</f>
        <v>INSTAL·LACIONS D’ELECTRICITAT SERVEIS COMUNS</v>
      </c>
      <c r="F75" s="56"/>
      <c r="G75" s="56"/>
      <c r="H75" s="56"/>
      <c r="I75" s="51">
        <f>'T-PRES'!H887+'T-PRES'!H915</f>
        <v>0</v>
      </c>
    </row>
    <row r="76" spans="2:9" x14ac:dyDescent="0.2">
      <c r="D76" s="50" t="str">
        <f>'T-PRES'!D920</f>
        <v>03</v>
      </c>
      <c r="E76" s="52" t="str">
        <f>'T-PRES'!E920</f>
        <v>INSTAL·LACIONS D’ELECTRICITAT APARCAMENT</v>
      </c>
      <c r="F76" s="56"/>
      <c r="G76" s="56"/>
      <c r="H76" s="56"/>
      <c r="I76" s="51">
        <f>'T-PRES'!H929+'T-PRES'!H938</f>
        <v>0</v>
      </c>
    </row>
    <row r="77" spans="2:9" x14ac:dyDescent="0.2">
      <c r="D77" s="50" t="str">
        <f>'T-PRES'!D943</f>
        <v>04</v>
      </c>
      <c r="E77" s="52" t="str">
        <f>'T-PRES'!E943</f>
        <v>INSTAL·LACIONS D’ELECTRICITAT LOCALS</v>
      </c>
      <c r="F77" s="56"/>
      <c r="G77" s="56"/>
      <c r="H77" s="56"/>
      <c r="I77" s="51">
        <f>'T-PRES'!H946</f>
        <v>0</v>
      </c>
    </row>
    <row r="78" spans="2:9" ht="15" x14ac:dyDescent="0.25">
      <c r="C78" s="48" t="str">
        <f>'T-PRES'!D950</f>
        <v>04</v>
      </c>
      <c r="D78" s="48" t="str">
        <f>'T-PRES'!E950</f>
        <v>INSTAL·LACIONS DE CLIMATITZACIÓ</v>
      </c>
      <c r="E78" s="5"/>
      <c r="F78" s="13"/>
      <c r="G78" s="13"/>
      <c r="H78" s="13"/>
      <c r="I78" s="54">
        <f>'T-PRES'!I950</f>
        <v>0</v>
      </c>
    </row>
    <row r="79" spans="2:9" x14ac:dyDescent="0.2">
      <c r="D79" s="50" t="str">
        <f>'T-PRES'!D951</f>
        <v>01</v>
      </c>
      <c r="E79" s="52" t="str">
        <f>'T-PRES'!E951</f>
        <v>INSTAL. CLIMATITZACIÓ HABITATGES</v>
      </c>
      <c r="F79" s="56"/>
      <c r="G79" s="56"/>
      <c r="H79" s="56"/>
      <c r="I79" s="51">
        <f>'T-PRES'!H955</f>
        <v>0</v>
      </c>
    </row>
    <row r="80" spans="2:9" x14ac:dyDescent="0.2">
      <c r="D80" s="50" t="str">
        <f>'T-PRES'!D960</f>
        <v>02</v>
      </c>
      <c r="E80" s="52" t="str">
        <f>'T-PRES'!E960</f>
        <v>INSTAL. CLIMATITZACIÓ LOCALS COMERCIALS</v>
      </c>
      <c r="F80" s="56"/>
      <c r="G80" s="56"/>
      <c r="H80" s="56"/>
      <c r="I80" s="51">
        <f>'T-PRES'!H964</f>
        <v>0</v>
      </c>
    </row>
    <row r="81" spans="2:12" ht="15" x14ac:dyDescent="0.25">
      <c r="C81" s="48" t="str">
        <f>'T-PRES'!D968</f>
        <v>05</v>
      </c>
      <c r="D81" s="48" t="str">
        <f>'T-PRES'!E968</f>
        <v>INSTAL·LACIONS DE VENTILACIÓ I EXTRACCIÓ</v>
      </c>
      <c r="E81" s="5"/>
      <c r="F81" s="13"/>
      <c r="G81" s="13"/>
      <c r="H81" s="13"/>
      <c r="I81" s="54">
        <f>'T-PRES'!I968</f>
        <v>0</v>
      </c>
    </row>
    <row r="82" spans="2:12" x14ac:dyDescent="0.2">
      <c r="D82" s="50" t="str">
        <f>'T-PRES'!D969</f>
        <v>01</v>
      </c>
      <c r="E82" s="52" t="str">
        <f>'T-PRES'!E969</f>
        <v>INSTAL·LACIONS DE VENTILACIÓ I EXTRACCIÓ A HABITATGES</v>
      </c>
      <c r="F82" s="56"/>
      <c r="G82" s="56"/>
      <c r="H82" s="56"/>
      <c r="I82" s="51">
        <f>'T-PRES'!H983</f>
        <v>0</v>
      </c>
    </row>
    <row r="83" spans="2:12" x14ac:dyDescent="0.2">
      <c r="D83" s="50" t="str">
        <f>'T-PRES'!D988</f>
        <v>02</v>
      </c>
      <c r="E83" s="52" t="str">
        <f>'T-PRES'!E988</f>
        <v>INSTAL·LACIONS DE VENTILACIÓ I EXTRACCIÓ A ZONES COMUNS</v>
      </c>
      <c r="F83" s="56"/>
      <c r="G83" s="56"/>
      <c r="H83" s="56"/>
      <c r="I83" s="51">
        <f>'T-PRES'!H996</f>
        <v>0</v>
      </c>
    </row>
    <row r="84" spans="2:12" x14ac:dyDescent="0.2">
      <c r="D84" s="50" t="str">
        <f>'T-PRES'!D1001</f>
        <v>03</v>
      </c>
      <c r="E84" s="52" t="str">
        <f>'T-PRES'!E1001</f>
        <v>INSTAL·LACIONS DE VENTILACIÓ I EXTRACCIÓ A L’APARCAMENT</v>
      </c>
      <c r="F84" s="56"/>
      <c r="G84" s="56"/>
      <c r="H84" s="56"/>
      <c r="I84" s="51">
        <f>'T-PRES'!H1031</f>
        <v>0</v>
      </c>
    </row>
    <row r="85" spans="2:12" x14ac:dyDescent="0.2">
      <c r="D85" s="50" t="str">
        <f>'T-PRES'!D1036</f>
        <v>04</v>
      </c>
      <c r="E85" s="52" t="str">
        <f>'T-PRES'!E1036</f>
        <v>INSTAL·LACIONS DE VENTILACIÓ I EXTRACCIÓ LOCALS COMERCIALS</v>
      </c>
      <c r="F85" s="56"/>
      <c r="G85" s="56"/>
      <c r="H85" s="56"/>
      <c r="I85" s="51">
        <f>'T-PRES'!H1041</f>
        <v>0</v>
      </c>
    </row>
    <row r="86" spans="2:12" ht="15" x14ac:dyDescent="0.25">
      <c r="C86" s="48" t="str">
        <f>'T-PRES'!D1045</f>
        <v>06</v>
      </c>
      <c r="D86" s="48" t="str">
        <f>'T-PRES'!E1045</f>
        <v>INSTAL·LACIONS CONTRA INCENDIS</v>
      </c>
      <c r="E86" s="5"/>
      <c r="F86" s="13"/>
      <c r="G86" s="13"/>
      <c r="H86" s="13"/>
      <c r="I86" s="54">
        <f>'T-PRES'!I1045</f>
        <v>0</v>
      </c>
    </row>
    <row r="87" spans="2:12" x14ac:dyDescent="0.2">
      <c r="D87" s="50" t="str">
        <f>'T-PRES'!D1046</f>
        <v>01</v>
      </c>
      <c r="E87" s="52" t="str">
        <f>'T-PRES'!E1046</f>
        <v>INSTAL·LACIONS CONTRA INCENDIS A ZONES COMUNS</v>
      </c>
      <c r="F87" s="56"/>
      <c r="G87" s="56"/>
      <c r="H87" s="56"/>
      <c r="I87" s="51">
        <f>'T-PRES'!H1051+'T-PRES'!H1064</f>
        <v>0</v>
      </c>
    </row>
    <row r="88" spans="2:12" x14ac:dyDescent="0.2">
      <c r="D88" s="50" t="str">
        <f>'T-PRES'!D1069</f>
        <v>02</v>
      </c>
      <c r="E88" s="52" t="str">
        <f>'T-PRES'!E1069</f>
        <v>INSTAL·LACIONS CONTRA INCENDIS APARCAMENT</v>
      </c>
      <c r="F88" s="56"/>
      <c r="G88" s="56"/>
      <c r="H88" s="56"/>
      <c r="I88" s="51">
        <f>'T-PRES'!H1087+'T-PRES'!H1105</f>
        <v>0</v>
      </c>
    </row>
    <row r="89" spans="2:12" ht="15" x14ac:dyDescent="0.25">
      <c r="C89" s="48" t="str">
        <f>'T-PRES'!D1109</f>
        <v>07</v>
      </c>
      <c r="D89" s="48" t="str">
        <f>'T-PRES'!E1109</f>
        <v>INSTAL·LACIONS AUDIOVISUALS I DE COMUNICACIÓ</v>
      </c>
      <c r="E89" s="5"/>
      <c r="F89" s="13"/>
      <c r="G89" s="13"/>
      <c r="H89" s="13"/>
      <c r="I89" s="54">
        <f>'T-PRES'!I1109</f>
        <v>0</v>
      </c>
    </row>
    <row r="90" spans="2:12" x14ac:dyDescent="0.2">
      <c r="D90" s="50" t="str">
        <f>'T-PRES'!D1110</f>
        <v>01</v>
      </c>
      <c r="E90" s="52" t="str">
        <f>'T-PRES'!E1110</f>
        <v>INST. AUDIOVISUALS I COMUNICACIÓ A HABITATGES</v>
      </c>
      <c r="F90" s="56"/>
      <c r="G90" s="56"/>
      <c r="H90" s="56"/>
      <c r="I90" s="51">
        <f>'T-PRES'!H1114+'T-PRES'!H1124+'T-PRES'!H1137+'T-PRES'!H1146+'T-PRES'!H1157+'T-PRES'!H1170</f>
        <v>0</v>
      </c>
    </row>
    <row r="91" spans="2:12" x14ac:dyDescent="0.2">
      <c r="D91" s="50" t="str">
        <f>'T-PRES'!D1175</f>
        <v>02</v>
      </c>
      <c r="E91" s="52" t="str">
        <f>'T-PRES'!E1175</f>
        <v>INST. AUDIOVISUALS I COMUNICACIÓ A ZONES COMUNS</v>
      </c>
      <c r="F91" s="56"/>
      <c r="G91" s="56"/>
      <c r="H91" s="56"/>
      <c r="I91" s="51">
        <f>'T-PRES'!H1182+'T-PRES'!H1192+'T-PRES'!H1203+'T-PRES'!H1214+'T-PRES'!H1235</f>
        <v>0</v>
      </c>
    </row>
    <row r="92" spans="2:12" ht="15" x14ac:dyDescent="0.25">
      <c r="C92" s="48" t="str">
        <f>'T-PRES'!D1239</f>
        <v>08</v>
      </c>
      <c r="D92" s="48" t="str">
        <f>'T-PRES'!E1239</f>
        <v>INSTAL·LACIONS ESPECIALS</v>
      </c>
      <c r="E92" s="5"/>
      <c r="F92" s="13"/>
      <c r="G92" s="13"/>
      <c r="H92" s="13"/>
      <c r="I92" s="54">
        <f>'T-PRES'!I1239</f>
        <v>0</v>
      </c>
    </row>
    <row r="93" spans="2:12" x14ac:dyDescent="0.2">
      <c r="D93" s="50" t="str">
        <f>'T-PRES'!D1240</f>
        <v>01</v>
      </c>
      <c r="E93" s="52" t="str">
        <f>'T-PRES'!E1240</f>
        <v>INSTAL·LACIÓ FOTOVOLTAICA</v>
      </c>
      <c r="F93" s="56"/>
      <c r="G93" s="56"/>
      <c r="H93" s="56"/>
      <c r="I93" s="51">
        <f>'T-PRES'!H1257</f>
        <v>0</v>
      </c>
    </row>
    <row r="94" spans="2:12" ht="15" x14ac:dyDescent="0.25">
      <c r="C94" s="48" t="str">
        <f>'T-PRES'!D1261</f>
        <v>09</v>
      </c>
      <c r="D94" s="48" t="str">
        <f>'T-PRES'!E1261</f>
        <v>MONITORITZACIÓ</v>
      </c>
      <c r="E94" s="5"/>
      <c r="F94" s="13"/>
      <c r="G94" s="13"/>
      <c r="H94" s="13"/>
      <c r="I94" s="54">
        <f>'T-PRES'!I1261</f>
        <v>0</v>
      </c>
    </row>
    <row r="96" spans="2:12" x14ac:dyDescent="0.2">
      <c r="B96" s="43" t="str">
        <f>'T-PRES'!D1267</f>
        <v>05</v>
      </c>
      <c r="C96" s="59" t="str">
        <f>'T-PRES'!E1267</f>
        <v>URBANITZACIÓ</v>
      </c>
      <c r="D96" s="45"/>
      <c r="E96" s="45"/>
      <c r="F96" s="45"/>
      <c r="G96" s="45"/>
      <c r="H96" s="46"/>
      <c r="I96" s="47">
        <f>I97+I101+I102+I106+I107+I108+I109</f>
        <v>0</v>
      </c>
      <c r="L96" s="60"/>
    </row>
    <row r="97" spans="3:9" ht="15" x14ac:dyDescent="0.25">
      <c r="C97" s="48" t="str">
        <f>'T-PRES'!D1268</f>
        <v>01</v>
      </c>
      <c r="D97" s="48" t="str">
        <f>'T-PRES'!E1268</f>
        <v>JARDINERIA_REG_MANTENIMENT</v>
      </c>
      <c r="E97" s="5"/>
      <c r="F97" s="13"/>
      <c r="G97" s="13"/>
      <c r="H97" s="13"/>
      <c r="I97" s="54">
        <f>'T-PRES'!I1268</f>
        <v>0</v>
      </c>
    </row>
    <row r="98" spans="3:9" x14ac:dyDescent="0.2">
      <c r="D98" s="50" t="str">
        <f>'T-PRES'!D1269</f>
        <v>01</v>
      </c>
      <c r="E98" s="52" t="str">
        <f>'T-PRES'!E1269</f>
        <v>JARDINERIA</v>
      </c>
      <c r="F98" s="56"/>
      <c r="G98" s="56"/>
      <c r="H98" s="56"/>
      <c r="I98" s="51">
        <f>'T-PRES'!H1278+'T-PRES'!H1297+'T-PRES'!H1321+'T-PRES'!H1339+'T-PRES'!H1354+'T-PRES'!H1366+'T-PRES'!H1377+'T-PRES'!H1392+'T-PRES'!H1402</f>
        <v>0</v>
      </c>
    </row>
    <row r="99" spans="3:9" x14ac:dyDescent="0.2">
      <c r="D99" s="50" t="str">
        <f>'T-PRES'!D1407</f>
        <v>02</v>
      </c>
      <c r="E99" s="52" t="str">
        <f>'T-PRES'!E1407</f>
        <v>XARXA DE REG</v>
      </c>
      <c r="F99" s="56"/>
      <c r="G99" s="56"/>
      <c r="H99" s="56"/>
      <c r="I99" s="51">
        <f>'T-PRES'!H1420+'T-PRES'!H1432+'T-PRES'!H1452</f>
        <v>0</v>
      </c>
    </row>
    <row r="100" spans="3:9" x14ac:dyDescent="0.2">
      <c r="D100" s="50" t="str">
        <f>'T-PRES'!D1457</f>
        <v>03</v>
      </c>
      <c r="E100" s="52" t="str">
        <f>'T-PRES'!E1457</f>
        <v>MANTENIMENT</v>
      </c>
      <c r="F100" s="56"/>
      <c r="G100" s="56"/>
      <c r="H100" s="56"/>
      <c r="I100" s="51">
        <f>'T-PRES'!H1461</f>
        <v>0</v>
      </c>
    </row>
    <row r="101" spans="3:9" ht="15" x14ac:dyDescent="0.25">
      <c r="C101" s="48" t="str">
        <f>'T-PRES'!D1465</f>
        <v>02</v>
      </c>
      <c r="D101" s="48" t="str">
        <f>'T-PRES'!E1465</f>
        <v>MOVIMENT DE TERRES</v>
      </c>
      <c r="E101" s="5"/>
      <c r="F101" s="13"/>
      <c r="G101" s="13"/>
      <c r="H101" s="13"/>
      <c r="I101" s="54">
        <f>'T-PRES'!I1465</f>
        <v>0</v>
      </c>
    </row>
    <row r="102" spans="3:9" ht="15" x14ac:dyDescent="0.25">
      <c r="C102" s="48" t="str">
        <f>'T-PRES'!D1475</f>
        <v>03</v>
      </c>
      <c r="D102" s="48" t="str">
        <f>'T-PRES'!E1475</f>
        <v>ESTRUCTURA</v>
      </c>
      <c r="E102" s="5"/>
      <c r="F102" s="13"/>
      <c r="G102" s="13"/>
      <c r="H102" s="13"/>
      <c r="I102" s="54">
        <f>'T-PRES'!I1475</f>
        <v>0</v>
      </c>
    </row>
    <row r="103" spans="3:9" x14ac:dyDescent="0.2">
      <c r="D103" s="50" t="str">
        <f>'T-PRES'!D1476</f>
        <v>01</v>
      </c>
      <c r="E103" s="52" t="str">
        <f>'T-PRES'!E1476</f>
        <v>Patis Kurdistan</v>
      </c>
      <c r="F103" s="56"/>
      <c r="G103" s="56"/>
      <c r="H103" s="56"/>
      <c r="I103" s="51">
        <f>'T-PRES'!H1481+'T-PRES'!H1490+'T-PRES'!H1499</f>
        <v>0</v>
      </c>
    </row>
    <row r="104" spans="3:9" x14ac:dyDescent="0.2">
      <c r="D104" s="50" t="str">
        <f>'T-PRES'!D1504</f>
        <v>02</v>
      </c>
      <c r="E104" s="52" t="str">
        <f>'T-PRES'!E1504</f>
        <v>Bancs formigó</v>
      </c>
      <c r="F104" s="56"/>
      <c r="G104" s="56"/>
      <c r="H104" s="56"/>
      <c r="I104" s="51">
        <f>'T-PRES'!H1508</f>
        <v>0</v>
      </c>
    </row>
    <row r="105" spans="3:9" x14ac:dyDescent="0.2">
      <c r="D105" s="50" t="str">
        <f>'T-PRES'!D1513</f>
        <v>03</v>
      </c>
      <c r="E105" s="52" t="str">
        <f>'T-PRES'!E1513</f>
        <v>Soleres Urbanització</v>
      </c>
      <c r="F105" s="56"/>
      <c r="G105" s="56"/>
      <c r="H105" s="56"/>
      <c r="I105" s="51">
        <f>'T-PRES'!H1516</f>
        <v>0</v>
      </c>
    </row>
    <row r="106" spans="3:9" ht="15" x14ac:dyDescent="0.25">
      <c r="C106" s="48" t="str">
        <f>'T-PRES'!D1520</f>
        <v>04</v>
      </c>
      <c r="D106" s="48" t="str">
        <f>'T-PRES'!E1520</f>
        <v>PAVIMENTS</v>
      </c>
      <c r="E106" s="5"/>
      <c r="F106" s="13"/>
      <c r="G106" s="13"/>
      <c r="H106" s="13"/>
      <c r="I106" s="54">
        <f>'T-PRES'!I1520</f>
        <v>0</v>
      </c>
    </row>
    <row r="107" spans="3:9" ht="15" x14ac:dyDescent="0.25">
      <c r="C107" s="48" t="str">
        <f>'T-PRES'!D1540</f>
        <v>05</v>
      </c>
      <c r="D107" s="48" t="str">
        <f>'T-PRES'!E1540</f>
        <v>SERRALLERIA</v>
      </c>
      <c r="E107" s="5"/>
      <c r="F107" s="13"/>
      <c r="G107" s="13"/>
      <c r="H107" s="13"/>
      <c r="I107" s="54">
        <f>'T-PRES'!I1540</f>
        <v>0</v>
      </c>
    </row>
    <row r="108" spans="3:9" ht="15" x14ac:dyDescent="0.25">
      <c r="C108" s="48" t="str">
        <f>'T-PRES'!D1569</f>
        <v>06</v>
      </c>
      <c r="D108" s="48" t="str">
        <f>'T-PRES'!E1569</f>
        <v>EQUIPAMENTS</v>
      </c>
      <c r="E108" s="5"/>
      <c r="F108" s="13"/>
      <c r="G108" s="13"/>
      <c r="H108" s="13"/>
      <c r="I108" s="54">
        <f>'T-PRES'!I1569</f>
        <v>0</v>
      </c>
    </row>
    <row r="109" spans="3:9" ht="15" x14ac:dyDescent="0.25">
      <c r="C109" s="48" t="str">
        <f>'T-PRES'!D1586</f>
        <v>07</v>
      </c>
      <c r="D109" s="48" t="str">
        <f>'T-PRES'!E1586</f>
        <v>INSTAL·LACIONS</v>
      </c>
      <c r="E109" s="5"/>
      <c r="F109" s="13"/>
      <c r="G109" s="13"/>
      <c r="H109" s="13"/>
      <c r="I109" s="54">
        <f>'T-PRES'!I1586</f>
        <v>0</v>
      </c>
    </row>
    <row r="110" spans="3:9" x14ac:dyDescent="0.2">
      <c r="D110" s="50" t="str">
        <f>'T-PRES'!D1587</f>
        <v>01</v>
      </c>
      <c r="E110" s="52" t="str">
        <f>'T-PRES'!E1587</f>
        <v>INSTAL·LACIÓ IL·LUMINACIÓ EXTERIOR</v>
      </c>
      <c r="F110" s="56"/>
      <c r="G110" s="56"/>
      <c r="H110" s="56"/>
      <c r="I110" s="51">
        <f>'T-PRES'!H1593+'T-PRES'!H1606+'T-PRES'!H1618</f>
        <v>0</v>
      </c>
    </row>
    <row r="111" spans="3:9" x14ac:dyDescent="0.2">
      <c r="D111" s="50" t="str">
        <f>'T-PRES'!D1623</f>
        <v>02</v>
      </c>
      <c r="E111" s="52" t="str">
        <f>'T-PRES'!E1623</f>
        <v>SANEJAMENT</v>
      </c>
      <c r="F111" s="56"/>
      <c r="G111" s="56"/>
      <c r="H111" s="56"/>
      <c r="I111" s="51">
        <f>'T-PRES'!H1628</f>
        <v>0</v>
      </c>
    </row>
    <row r="113" spans="2:9" x14ac:dyDescent="0.2">
      <c r="B113" s="43" t="str">
        <f>'T-PRES'!D1631</f>
        <v>06</v>
      </c>
      <c r="C113" s="43" t="str">
        <f>'T-PRES'!E1631</f>
        <v>ENVAC</v>
      </c>
      <c r="D113" s="45"/>
      <c r="E113" s="45"/>
      <c r="F113" s="45"/>
      <c r="G113" s="45"/>
      <c r="H113" s="46"/>
      <c r="I113" s="47">
        <f>I114+I115</f>
        <v>0</v>
      </c>
    </row>
    <row r="114" spans="2:9" ht="15" x14ac:dyDescent="0.25">
      <c r="C114" s="48" t="str">
        <f>'T-PRES'!D1632</f>
        <v>01</v>
      </c>
      <c r="D114" s="48" t="str">
        <f>'T-PRES'!E1632</f>
        <v>MALTA</v>
      </c>
      <c r="E114" s="5"/>
      <c r="F114" s="13"/>
      <c r="G114" s="13"/>
      <c r="H114" s="13"/>
      <c r="I114" s="54">
        <f>'T-PRES'!I1632</f>
        <v>0</v>
      </c>
    </row>
    <row r="115" spans="2:9" ht="15" x14ac:dyDescent="0.25">
      <c r="C115" s="48" t="str">
        <f>'T-PRES'!D1670</f>
        <v>02</v>
      </c>
      <c r="D115" s="48" t="str">
        <f>'T-PRES'!E1670</f>
        <v>KURDISTAN</v>
      </c>
      <c r="E115" s="5"/>
      <c r="F115" s="13"/>
      <c r="G115" s="13"/>
      <c r="H115" s="13"/>
      <c r="I115" s="54">
        <f>'T-PRES'!I1670</f>
        <v>0</v>
      </c>
    </row>
    <row r="117" spans="2:9" x14ac:dyDescent="0.2">
      <c r="B117" s="43" t="str">
        <f>'T-PRES'!D1714</f>
        <v>07</v>
      </c>
      <c r="C117" s="59" t="str">
        <f>'T-PRES'!E1714</f>
        <v>SEGURETAT I SALUT</v>
      </c>
      <c r="D117" s="45"/>
      <c r="E117" s="45"/>
      <c r="F117" s="45"/>
      <c r="G117" s="45"/>
      <c r="H117" s="46"/>
      <c r="I117" s="47">
        <f>'T-PRES'!I1715</f>
        <v>0</v>
      </c>
    </row>
    <row r="119" spans="2:9" x14ac:dyDescent="0.2">
      <c r="B119" s="43" t="str">
        <f>'T-PRES'!D1721</f>
        <v>09</v>
      </c>
      <c r="C119" s="59" t="str">
        <f>'T-PRES'!E1721</f>
        <v>ET</v>
      </c>
      <c r="D119" s="45"/>
      <c r="E119" s="45"/>
      <c r="F119" s="45"/>
      <c r="G119" s="45"/>
      <c r="H119" s="46"/>
      <c r="I119" s="47">
        <f>I120+I121+I125+I126+I127+I128</f>
        <v>0</v>
      </c>
    </row>
    <row r="120" spans="2:9" ht="15" x14ac:dyDescent="0.25">
      <c r="C120" s="48" t="str">
        <f>'T-PRES'!D1722</f>
        <v>00</v>
      </c>
      <c r="D120" s="48" t="str">
        <f>'T-PRES'!E1722</f>
        <v>TREBALLS PREVIS</v>
      </c>
      <c r="E120" s="5"/>
      <c r="F120" s="13"/>
      <c r="G120" s="13"/>
      <c r="H120" s="13"/>
      <c r="I120" s="54">
        <f>'T-PRES'!I1722</f>
        <v>0</v>
      </c>
    </row>
    <row r="121" spans="2:9" ht="15" x14ac:dyDescent="0.25">
      <c r="C121" s="48" t="str">
        <f>'T-PRES'!D1729</f>
        <v>01</v>
      </c>
      <c r="D121" s="48" t="str">
        <f>'T-PRES'!E1729</f>
        <v>ESTRUCTURA</v>
      </c>
      <c r="E121" s="5"/>
      <c r="F121" s="13"/>
      <c r="G121" s="13"/>
      <c r="H121" s="13"/>
      <c r="I121" s="54">
        <f>'T-PRES'!I1729</f>
        <v>0</v>
      </c>
    </row>
    <row r="122" spans="2:9" x14ac:dyDescent="0.2">
      <c r="D122" s="50" t="str">
        <f>'T-PRES'!D1730</f>
        <v>01</v>
      </c>
      <c r="E122" s="52" t="str">
        <f>'T-PRES'!E1730</f>
        <v>Fonamentació</v>
      </c>
      <c r="F122" s="56"/>
      <c r="G122" s="56"/>
      <c r="H122" s="56"/>
      <c r="I122" s="51">
        <f>'T-PRES'!H1734</f>
        <v>0</v>
      </c>
    </row>
    <row r="123" spans="2:9" x14ac:dyDescent="0.2">
      <c r="D123" s="50" t="str">
        <f>'T-PRES'!D1739</f>
        <v>02</v>
      </c>
      <c r="E123" s="52" t="str">
        <f>'T-PRES'!E1739</f>
        <v>Murs Formigó</v>
      </c>
      <c r="F123" s="56"/>
      <c r="G123" s="56"/>
      <c r="H123" s="56"/>
      <c r="I123" s="51">
        <f>'T-PRES'!H1742</f>
        <v>0</v>
      </c>
    </row>
    <row r="124" spans="2:9" x14ac:dyDescent="0.2">
      <c r="D124" s="50" t="str">
        <f>'T-PRES'!D1747</f>
        <v>03</v>
      </c>
      <c r="E124" s="52" t="str">
        <f>'T-PRES'!E1747</f>
        <v>Llosa</v>
      </c>
      <c r="F124" s="56"/>
      <c r="G124" s="56"/>
      <c r="H124" s="56"/>
      <c r="I124" s="51">
        <f>'T-PRES'!H1750</f>
        <v>0</v>
      </c>
    </row>
    <row r="125" spans="2:9" ht="15" x14ac:dyDescent="0.25">
      <c r="C125" s="48" t="str">
        <f>'T-PRES'!D1754</f>
        <v>02</v>
      </c>
      <c r="D125" s="48" t="str">
        <f>'T-PRES'!E1754</f>
        <v>COBERTA</v>
      </c>
      <c r="E125" s="5"/>
      <c r="F125" s="13"/>
      <c r="G125" s="13"/>
      <c r="H125" s="13"/>
      <c r="I125" s="54">
        <f>'T-PRES'!I1754</f>
        <v>0</v>
      </c>
    </row>
    <row r="126" spans="2:9" ht="15" x14ac:dyDescent="0.25">
      <c r="C126" s="48" t="str">
        <f>'T-PRES'!D1761</f>
        <v>03</v>
      </c>
      <c r="D126" s="48" t="str">
        <f>'T-PRES'!E1761</f>
        <v>OBRA CIVIL</v>
      </c>
      <c r="E126" s="5"/>
      <c r="F126" s="13"/>
      <c r="G126" s="13"/>
      <c r="H126" s="13"/>
      <c r="I126" s="54">
        <f>'T-PRES'!I1761</f>
        <v>0</v>
      </c>
    </row>
    <row r="127" spans="2:9" ht="15" x14ac:dyDescent="0.25">
      <c r="C127" s="48" t="str">
        <f>'T-PRES'!D1768</f>
        <v>04</v>
      </c>
      <c r="D127" s="48" t="str">
        <f>'T-PRES'!E1768</f>
        <v>SERRALLERIA</v>
      </c>
      <c r="E127" s="5"/>
      <c r="F127" s="13"/>
      <c r="G127" s="13"/>
      <c r="H127" s="13"/>
      <c r="I127" s="54">
        <f>'T-PRES'!I1768</f>
        <v>0</v>
      </c>
    </row>
    <row r="128" spans="2:9" ht="15" x14ac:dyDescent="0.25">
      <c r="C128" s="48" t="str">
        <f>'T-PRES'!D1776</f>
        <v>10</v>
      </c>
      <c r="D128" s="48" t="str">
        <f>'T-PRES'!E1776</f>
        <v>ESTACIÓ TRANSFORMADORA</v>
      </c>
      <c r="E128" s="5"/>
      <c r="F128" s="13"/>
      <c r="G128" s="13"/>
      <c r="H128" s="13"/>
      <c r="I128" s="54">
        <f>'T-PRES'!I1776</f>
        <v>0</v>
      </c>
    </row>
    <row r="130" spans="2:11" ht="15" x14ac:dyDescent="0.25">
      <c r="B130" s="61" t="s">
        <v>1846</v>
      </c>
      <c r="C130" s="61"/>
      <c r="D130" s="61"/>
      <c r="E130" s="61"/>
      <c r="F130" s="61"/>
      <c r="G130" s="61"/>
      <c r="H130" s="61"/>
      <c r="I130" s="62">
        <f>I6+I8+I35+I69+I96+I113+I117+I119</f>
        <v>0</v>
      </c>
    </row>
    <row r="131" spans="2:11" x14ac:dyDescent="0.2">
      <c r="G131" s="67" t="s">
        <v>1847</v>
      </c>
      <c r="H131" s="68">
        <v>0.13</v>
      </c>
      <c r="I131" s="66">
        <f>I130*H131</f>
        <v>0</v>
      </c>
    </row>
    <row r="132" spans="2:11" x14ac:dyDescent="0.2">
      <c r="G132" s="67" t="s">
        <v>1848</v>
      </c>
      <c r="H132" s="68">
        <v>0.06</v>
      </c>
      <c r="I132" s="66">
        <f>I130*H132</f>
        <v>0</v>
      </c>
    </row>
    <row r="133" spans="2:11" s="11" customFormat="1" ht="15.75" x14ac:dyDescent="0.25">
      <c r="B133" s="63"/>
      <c r="C133" s="63"/>
      <c r="D133" s="63"/>
      <c r="E133" s="63"/>
      <c r="F133" s="63"/>
      <c r="G133" s="64" t="s">
        <v>1849</v>
      </c>
      <c r="H133" s="63"/>
      <c r="I133" s="65">
        <f>I130+I131+I132</f>
        <v>0</v>
      </c>
    </row>
    <row r="135" spans="2:11" x14ac:dyDescent="0.2">
      <c r="I135" s="60"/>
    </row>
    <row r="142" spans="2:11" x14ac:dyDescent="0.2">
      <c r="I142" s="69"/>
    </row>
    <row r="143" spans="2:11" x14ac:dyDescent="0.2">
      <c r="I143" s="60"/>
      <c r="J143" s="60"/>
    </row>
    <row r="144" spans="2:11" ht="15" x14ac:dyDescent="0.25">
      <c r="I144" s="60"/>
      <c r="J144" s="60"/>
      <c r="K144" s="70"/>
    </row>
    <row r="145" spans="8:11" x14ac:dyDescent="0.2">
      <c r="I145" s="60"/>
      <c r="J145" s="60"/>
      <c r="K145" s="60"/>
    </row>
    <row r="146" spans="8:11" x14ac:dyDescent="0.2">
      <c r="K146" s="60"/>
    </row>
    <row r="147" spans="8:11" x14ac:dyDescent="0.2">
      <c r="K147" s="60"/>
    </row>
    <row r="151" spans="8:11" x14ac:dyDescent="0.2">
      <c r="H151" s="75"/>
      <c r="K151" s="74"/>
    </row>
  </sheetData>
  <mergeCells count="1">
    <mergeCell ref="B2:I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T-PRES</vt:lpstr>
      <vt:lpstr>resum</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 Onieva</dc:creator>
  <cp:lastModifiedBy>David Onieva</cp:lastModifiedBy>
  <dcterms:created xsi:type="dcterms:W3CDTF">2024-03-01T11:04:30Z</dcterms:created>
  <dcterms:modified xsi:type="dcterms:W3CDTF">2024-03-11T12:07:48Z</dcterms:modified>
</cp:coreProperties>
</file>